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601"/>
  <workbookPr defaultThemeVersion="124226"/>
  <mc:AlternateContent xmlns:mc="http://schemas.openxmlformats.org/markup-compatibility/2006">
    <mc:Choice Requires="x15">
      <x15ac:absPath xmlns:x15ac="http://schemas.microsoft.com/office/spreadsheetml/2010/11/ac" url="C:\Users\Lenovo\Desktop\Entrega LIBRO FINAL\Apendices\"/>
    </mc:Choice>
  </mc:AlternateContent>
  <xr:revisionPtr revIDLastSave="0" documentId="13_ncr:1_{C87D0BBC-0D94-4ECA-B161-ED38A407BD21}" xr6:coauthVersionLast="43" xr6:coauthVersionMax="47" xr10:uidLastSave="{00000000-0000-0000-0000-000000000000}"/>
  <bookViews>
    <workbookView xWindow="-120" yWindow="-120" windowWidth="20730" windowHeight="11160" firstSheet="2" activeTab="2" xr2:uid="{00000000-000D-0000-FFFF-FFFF00000000}"/>
  </bookViews>
  <sheets>
    <sheet name="CLASIFICACIÓN" sheetId="9" r:id="rId1"/>
    <sheet name="TABLA DE VALORACIÓN " sheetId="5" r:id="rId2"/>
    <sheet name=" MATRIZ RIESGOS (FONTANERO) " sheetId="12" r:id="rId3"/>
  </sheets>
  <definedNames>
    <definedName name="_xlnm._FilterDatabase" localSheetId="2" hidden="1">' MATRIZ RIESGOS (FONTANERO) '!#REF!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L17" i="12" l="1"/>
  <c r="O17" i="12" s="1"/>
  <c r="P17" i="12" s="1"/>
  <c r="Q17" i="12" s="1"/>
  <c r="L16" i="12"/>
  <c r="O16" i="12" s="1"/>
  <c r="P16" i="12" s="1"/>
  <c r="Q16" i="12" s="1"/>
  <c r="L15" i="12"/>
  <c r="M15" i="12" s="1"/>
  <c r="L14" i="12"/>
  <c r="O14" i="12" s="1"/>
  <c r="P14" i="12" s="1"/>
  <c r="Q14" i="12" s="1"/>
  <c r="L13" i="12"/>
  <c r="O13" i="12" s="1"/>
  <c r="P13" i="12" s="1"/>
  <c r="Q13" i="12" s="1"/>
  <c r="L12" i="12"/>
  <c r="O12" i="12" s="1"/>
  <c r="P12" i="12" s="1"/>
  <c r="Q12" i="12" s="1"/>
  <c r="L11" i="12"/>
  <c r="M11" i="12" s="1"/>
  <c r="L10" i="12"/>
  <c r="O10" i="12" s="1"/>
  <c r="P10" i="12" s="1"/>
  <c r="Q10" i="12" s="1"/>
  <c r="L9" i="12"/>
  <c r="O9" i="12" s="1"/>
  <c r="P9" i="12" s="1"/>
  <c r="Q9" i="12" s="1"/>
  <c r="O11" i="12" l="1"/>
  <c r="P11" i="12" s="1"/>
  <c r="Q11" i="12" s="1"/>
  <c r="O15" i="12"/>
  <c r="P15" i="12" s="1"/>
  <c r="Q15" i="12" s="1"/>
  <c r="M16" i="12"/>
  <c r="M12" i="12"/>
  <c r="M17" i="12"/>
  <c r="M9" i="12"/>
  <c r="M13" i="12"/>
  <c r="M10" i="12"/>
  <c r="M14"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Juan Camilo</author>
    <author>WinuE</author>
    <author>LUZ EVERLYN TOVAR CUBILLOS</author>
    <author>letovarc</author>
  </authors>
  <commentList>
    <comment ref="A7" authorId="0" shapeId="0" xr:uid="{C65B1E79-A4ED-4BE1-8188-E3839E2B6305}">
      <text>
        <r>
          <rPr>
            <sz val="9"/>
            <color indexed="81"/>
            <rFont val="Tahoma"/>
            <family val="2"/>
          </rPr>
          <t>Conjunto de actividades que interactuan entre si transformando elementos de entrada en resultados</t>
        </r>
      </text>
    </comment>
    <comment ref="B7" authorId="0" shapeId="0" xr:uid="{BFD152A2-86A3-4045-897D-D69FFCCA6BFB}">
      <text>
        <r>
          <rPr>
            <sz val="9"/>
            <color indexed="81"/>
            <rFont val="Tahoma"/>
            <family val="2"/>
          </rPr>
          <t xml:space="preserve">Labores generales a desarrollar dentro de un proceso.
En un mismo cuadro se describen todas las tareas que corresponden a una actividad.
</t>
        </r>
      </text>
    </comment>
    <comment ref="F7" authorId="0" shapeId="0" xr:uid="{EEC27E1E-8996-40B9-960E-AE6FEEBABA8C}">
      <text>
        <r>
          <rPr>
            <sz val="9"/>
            <color indexed="81"/>
            <rFont val="Tahoma"/>
            <family val="2"/>
          </rPr>
          <t>Lesiones y daños que pueden ser ocasionados por el factor de riesgo.</t>
        </r>
      </text>
    </comment>
    <comment ref="G7" authorId="1" shapeId="0" xr:uid="{6693D901-C23B-4436-838C-AF9E5FBB628F}">
      <text>
        <r>
          <rPr>
            <sz val="10"/>
            <color indexed="81"/>
            <rFont val="Tahoma"/>
            <family val="2"/>
          </rPr>
          <t>Escriba las medidas de eliminación o mitigación de los peligros que la empresa ha implementado o puesto en práctica en la fuente de origen, en el medio de transmisión ó en las personas.</t>
        </r>
      </text>
    </comment>
    <comment ref="R7" authorId="2" shapeId="0" xr:uid="{3A2FC5B7-A579-4A7D-8A52-FA4231F54A7C}">
      <text>
        <r>
          <rPr>
            <sz val="9"/>
            <color indexed="81"/>
            <rFont val="Tahoma"/>
            <family val="2"/>
          </rPr>
          <t>Número de expuestos, peor consecuencia, requisito legal.</t>
        </r>
      </text>
    </comment>
    <comment ref="D8" authorId="3" shapeId="0" xr:uid="{C8F45ABB-DD2E-4EEC-9A48-BA47B062672B}">
      <text>
        <r>
          <rPr>
            <sz val="8"/>
            <color indexed="81"/>
            <rFont val="Tahoma"/>
            <family val="2"/>
          </rPr>
          <t>ANEXO A DE LA GTC 45</t>
        </r>
      </text>
    </comment>
    <comment ref="E8" authorId="3" shapeId="0" xr:uid="{F31FED06-ECBB-4E61-96CF-2BFE58D21643}">
      <text>
        <r>
          <rPr>
            <sz val="8"/>
            <color indexed="81"/>
            <rFont val="Tahoma"/>
            <family val="2"/>
          </rPr>
          <t>BIOLOGICO
FISICO
QUIMICO
PSICOSOCIAL
BIOMECANICO
CONDICIONES DE SEGURIDAD
FENOMENOS NATURALES</t>
        </r>
      </text>
    </comment>
    <comment ref="J8" authorId="2" shapeId="0" xr:uid="{5FE2CC1D-BC47-49A1-A9BE-CB93C7370D39}">
      <text>
        <r>
          <rPr>
            <sz val="9"/>
            <color indexed="81"/>
            <rFont val="Tahoma"/>
            <family val="2"/>
          </rPr>
          <t>0= BAJO,
2 =MEDIO
6 =ALTO
10= MUY ALTO</t>
        </r>
      </text>
    </comment>
    <comment ref="K8" authorId="2" shapeId="0" xr:uid="{4AB6A7C5-3881-4B50-80BA-3799E95209D2}">
      <text>
        <r>
          <rPr>
            <sz val="9"/>
            <color indexed="81"/>
            <rFont val="Tahoma"/>
            <family val="2"/>
          </rPr>
          <t xml:space="preserve">4=CONTINUA
3 = FRECUENTE
2 =OCASIONAL
1=ESPORADICA
</t>
        </r>
      </text>
    </comment>
    <comment ref="L8" authorId="2" shapeId="0" xr:uid="{CBC4AE58-1007-4A03-ABE8-168616DD9DBD}">
      <text>
        <r>
          <rPr>
            <b/>
            <sz val="9"/>
            <color indexed="81"/>
            <rFont val="Tahoma"/>
            <family val="2"/>
          </rPr>
          <t>ND x NE</t>
        </r>
        <r>
          <rPr>
            <sz val="9"/>
            <color indexed="81"/>
            <rFont val="Tahoma"/>
            <family val="2"/>
          </rPr>
          <t xml:space="preserve">
Nivel de Deficiencia  X 
Nivel de Exposición</t>
        </r>
      </text>
    </comment>
    <comment ref="N8" authorId="2" shapeId="0" xr:uid="{44390382-A0D0-475F-B412-B923273F5A90}">
      <text>
        <r>
          <rPr>
            <sz val="9"/>
            <color indexed="81"/>
            <rFont val="Tahoma"/>
            <family val="2"/>
          </rPr>
          <t>100= MORTAL O CATASTROFICO
60=MUY GRAVE
25=GRAVE
10=LEVE</t>
        </r>
      </text>
    </comment>
    <comment ref="O8" authorId="0" shapeId="0" xr:uid="{D61BCA73-593F-45F4-BE50-BFD9A0895DC3}">
      <text>
        <r>
          <rPr>
            <b/>
            <sz val="9"/>
            <color indexed="81"/>
            <rFont val="Tahoma"/>
            <family val="2"/>
          </rPr>
          <t>NP x NC</t>
        </r>
        <r>
          <rPr>
            <sz val="9"/>
            <color indexed="81"/>
            <rFont val="Tahoma"/>
            <family val="2"/>
          </rPr>
          <t xml:space="preserve">
Nivel de Probabilidad x Nivel de Consecuencia</t>
        </r>
      </text>
    </comment>
    <comment ref="P8" authorId="0" shapeId="0" xr:uid="{D1FA4851-39CA-4E3C-841B-9F7456E37FA5}">
      <text>
        <r>
          <rPr>
            <sz val="9"/>
            <color indexed="81"/>
            <rFont val="Tahoma"/>
            <family val="2"/>
          </rPr>
          <t>I
II
III
IV</t>
        </r>
      </text>
    </comment>
    <comment ref="Q8" authorId="0" shapeId="0" xr:uid="{C5ED8AA2-7BB0-42BD-8051-EEE0EEBB03CF}">
      <text>
        <r>
          <rPr>
            <sz val="9"/>
            <color indexed="81"/>
            <rFont val="Tahoma"/>
            <family val="2"/>
          </rPr>
          <t>Tolerancia de la organización frente al riesgo.</t>
        </r>
      </text>
    </comment>
    <comment ref="R8" authorId="0" shapeId="0" xr:uid="{D5596D12-8B6D-4363-8DE1-F2E2640F1B37}">
      <text>
        <r>
          <rPr>
            <sz val="9"/>
            <color indexed="81"/>
            <rFont val="Tahoma"/>
            <family val="2"/>
          </rPr>
          <t>Trabajadores expuestos al factor de riesgo</t>
        </r>
      </text>
    </comment>
  </commentList>
</comments>
</file>

<file path=xl/sharedStrings.xml><?xml version="1.0" encoding="utf-8"?>
<sst xmlns="http://schemas.openxmlformats.org/spreadsheetml/2006/main" count="308" uniqueCount="243">
  <si>
    <t>PROCESO</t>
  </si>
  <si>
    <t>PELIGROS</t>
  </si>
  <si>
    <t>EFECTOS POSIBLES</t>
  </si>
  <si>
    <t>FUENTE</t>
  </si>
  <si>
    <t>MEDIO</t>
  </si>
  <si>
    <t>INDIVIDUO</t>
  </si>
  <si>
    <t>NIVEL DE CONSECUENCIA</t>
  </si>
  <si>
    <t>ACEPTABILIDAD DEL RIESGO</t>
  </si>
  <si>
    <t>CRITERIOS PARA CONTROLES</t>
  </si>
  <si>
    <t>NIVEL DE EXPOSICION (NE)</t>
  </si>
  <si>
    <t>NIVEL DE PROBABILIDAD (ND*ND)</t>
  </si>
  <si>
    <t>NIVEL DE RIESGO E INTERVENCION (NR)</t>
  </si>
  <si>
    <t>II</t>
  </si>
  <si>
    <t>III</t>
  </si>
  <si>
    <t>IV</t>
  </si>
  <si>
    <t>I</t>
  </si>
  <si>
    <t xml:space="preserve">NIVEL DE DEFICIENCIA (ND) </t>
  </si>
  <si>
    <t>PEOR CONSECUENCIA</t>
  </si>
  <si>
    <t>Nivel de deficiencia</t>
  </si>
  <si>
    <t>Valor de ND</t>
  </si>
  <si>
    <t>Significado</t>
  </si>
  <si>
    <t>Muy Alto (MA)</t>
  </si>
  <si>
    <t>Alto (A)</t>
  </si>
  <si>
    <t>Medio (M)</t>
  </si>
  <si>
    <t>Bajo (B)</t>
  </si>
  <si>
    <t>No se asigna valor</t>
  </si>
  <si>
    <t>Nivel de exposición</t>
  </si>
  <si>
    <t>Valor de NE</t>
  </si>
  <si>
    <t>Continua (EC)</t>
  </si>
  <si>
    <t>La situación de exposición se presenta sin interrupción o varias veces con tiempo prolongado durante la jornada laboral</t>
  </si>
  <si>
    <t>Frecuente (EF)</t>
  </si>
  <si>
    <t>La situación de exposición se presenta varias veces durante la jornada laboral por tiempos cortos</t>
  </si>
  <si>
    <t>Ocasional (EO)</t>
  </si>
  <si>
    <t>La situación de exposición se presenta alguna vez durante la jornada laboral y por un período de tiempo corto</t>
  </si>
  <si>
    <t>Esporádica (EE)</t>
  </si>
  <si>
    <t>La situación de exposición se presenta de manera eventual</t>
  </si>
  <si>
    <t>Nivel de probabilidad</t>
  </si>
  <si>
    <t>Nivel de exposición (NE)</t>
  </si>
  <si>
    <t>Nivel de deficiencia (ND)</t>
  </si>
  <si>
    <t>MA-40</t>
  </si>
  <si>
    <t>MA-30</t>
  </si>
  <si>
    <t>A-20</t>
  </si>
  <si>
    <t>A-10</t>
  </si>
  <si>
    <t>MA-24</t>
  </si>
  <si>
    <t>A-18</t>
  </si>
  <si>
    <t>A-12</t>
  </si>
  <si>
    <t>M-6</t>
  </si>
  <si>
    <t>M-8</t>
  </si>
  <si>
    <t>B-4</t>
  </si>
  <si>
    <t>B-2</t>
  </si>
  <si>
    <t>Valor de NP</t>
  </si>
  <si>
    <t>Entre 40 y 24</t>
  </si>
  <si>
    <t>Situación deficiente con exposición continua o muy deficiente con exposición frecuente. Normalmente la materialización del riesgo ocurre con frecuencia</t>
  </si>
  <si>
    <t>Entre 20 y 10</t>
  </si>
  <si>
    <t>situación deficiente con exposición frecuente u ocasioanal, o bien situación muy deficiente con exposición ocasional o esporádica.  La materialización del riesgo es posible que suceda varias veces en la vida laboral.</t>
  </si>
  <si>
    <t>Entre 8 y 6</t>
  </si>
  <si>
    <t>Entre 4 y 2</t>
  </si>
  <si>
    <t>Situación mejorable con exposición ocasional o esporádica, o situación sin anomalía destacable con cualquier nivel de exposición.  No es esperable que se materialice el riesgo, aunque puede ser concebible.</t>
  </si>
  <si>
    <t>Nivel de consecuencias</t>
  </si>
  <si>
    <t>Valor NC</t>
  </si>
  <si>
    <t>Daños personales</t>
  </si>
  <si>
    <t>Mortal o catastrófico (M)</t>
  </si>
  <si>
    <t>Muerte (s)</t>
  </si>
  <si>
    <t>Muy grave (MG)</t>
  </si>
  <si>
    <t>Lesiones o enfermedades graves irreparables (incapacidad permanente parcial o invalidez)</t>
  </si>
  <si>
    <t>Grave (G)</t>
  </si>
  <si>
    <t>Lesiones o enfermedades con incapacidad laboral temporal (ILT)</t>
  </si>
  <si>
    <t>Leve (L)</t>
  </si>
  <si>
    <t>Lesiones o enfermedades que no requieren incapacidad</t>
  </si>
  <si>
    <t>Nivel de probabilidad (NP)</t>
  </si>
  <si>
    <t>40-24</t>
  </si>
  <si>
    <t>20-10</t>
  </si>
  <si>
    <t>8-6</t>
  </si>
  <si>
    <t>4-2</t>
  </si>
  <si>
    <t>Nivel de consecuencias (NC)</t>
  </si>
  <si>
    <t>III 120</t>
  </si>
  <si>
    <t xml:space="preserve">II 200   </t>
  </si>
  <si>
    <t>III 40  /  IV 20</t>
  </si>
  <si>
    <t xml:space="preserve">  III 100</t>
  </si>
  <si>
    <t>Nivel de riesgo</t>
  </si>
  <si>
    <t>Valor de NR</t>
  </si>
  <si>
    <t>Situación crítica. Suspender actividades hasta que el riesgo esté bajo control. Intervención urgente</t>
  </si>
  <si>
    <t>500 - 150</t>
  </si>
  <si>
    <t>120 - 40</t>
  </si>
  <si>
    <t>Mejorar si es posible. Sería conveniente justificar la intervención y su rentabilidad.</t>
  </si>
  <si>
    <t>Mantener las medidas de control existentes, pero se deberían considerar soluciones o mejoras y se deben hacer comprobaciones periódicas para asegurar que el riesgo aún es aceptable.</t>
  </si>
  <si>
    <t>No aceptable</t>
  </si>
  <si>
    <t>No aceptable o aceptable con control específico</t>
  </si>
  <si>
    <t>Aceptable</t>
  </si>
  <si>
    <t>GASES Y VAPORES</t>
  </si>
  <si>
    <t>PSICOSOCIALES</t>
  </si>
  <si>
    <t>CONDICIONES DE SEGURIDAD</t>
  </si>
  <si>
    <t>VIRUS</t>
  </si>
  <si>
    <t>BACTERIAS</t>
  </si>
  <si>
    <t>HONGOS</t>
  </si>
  <si>
    <t>RICKTESIAS</t>
  </si>
  <si>
    <t>PARASITOS</t>
  </si>
  <si>
    <t>PICADURAS</t>
  </si>
  <si>
    <t>MORDEDURAS</t>
  </si>
  <si>
    <t>FLUIDOS O EXCREMENTOS</t>
  </si>
  <si>
    <t>RUIDO (DE IMPACTO, INTERMITENTE O CONTINUO)</t>
  </si>
  <si>
    <t>ILUMINACION (LUZ EN EXCESO O AUSENCIA)</t>
  </si>
  <si>
    <t>VIBRACION (CUERPO ENTERO O SEGMENTARIA)</t>
  </si>
  <si>
    <t>TEMPERATURAS EXTREMAS (FRIO O CALOR)</t>
  </si>
  <si>
    <t>PRESION ATMOSFERICA (NORMAL Y AJUSTADA)</t>
  </si>
  <si>
    <t>RADIACIONES IONIZANTES (RAYOS X, GAMA, BETA Y ALFA)</t>
  </si>
  <si>
    <t>RADIACIONES NO IONIZANTES (LASER, ULTRAVIOLETA, INFRARROJA, RADIOFRECUENCIA, MICROONDAS)</t>
  </si>
  <si>
    <t>POLVOS ORGANICOS O INORGANICOS</t>
  </si>
  <si>
    <t>FIBRAS</t>
  </si>
  <si>
    <t>LIQUIDOS (NIEBLAS Y ROCIOS)</t>
  </si>
  <si>
    <t>HUMOS METALICOS Y NO METALICOS</t>
  </si>
  <si>
    <t>MATERIAL PARTICULADO</t>
  </si>
  <si>
    <t>CARACTERISTICAS DE LA ORGANIZACIÓN DEL TRABAJO (COMUNICACIÓN, TECNOLOGIA, ORGANIZACIÓN DEL TRABAJO, DEMANDAS CUALITATIVAS Y CUANTITATIVAS DE LA LABOR)</t>
  </si>
  <si>
    <t>CARACTERISTICAS DEL GRUPO SOCIAL DEL TRABAJO (RELACIONES, COHESION, CALIDAD DE INTERACCION, TRABAJO EN EQUIPO)</t>
  </si>
  <si>
    <t>CONDICIONES DE LA TAREA (CARGA MENTAL, CONTENIDO DE LA TAREA, DEMANDAS EMOCIONALES, SISTEMAS DE CONTROL, DEFINICION DE ROLES, MONOTONIA, ETC.)</t>
  </si>
  <si>
    <t>INTERFASE PERSONA - TAREA (CONOCIMIENTOS, HABILIDAD ENRELACION CON LA DEMANDA DE LA TAREA, INICIATIVA, AUTONOMIA Y RECONOCIMIENTO, IDENTIFICACION DE LA PERSONA CON LA TAREA Y LA ORGANIZACIÓN)</t>
  </si>
  <si>
    <t>JORNADA DE TRABAJO (PAUSAS, TRABAJO NOCTURNO, ROTACION, HORAS EXTRAS, DESCANSOS)</t>
  </si>
  <si>
    <t>POSTURA (PROLONGADA, MANTENIDA, FORZADA, ANTIGRAVITACIONAL)</t>
  </si>
  <si>
    <t>ESFUERZO</t>
  </si>
  <si>
    <t>MOVIMIENTO REPETITIVO</t>
  </si>
  <si>
    <t>MANIPULACION MANUAL DE CARGAS</t>
  </si>
  <si>
    <t>ELECTRICO (ALTA Y BAJA TENSION, ESTATICA)</t>
  </si>
  <si>
    <t>LOCATIVO (SISTEMAS Y MEDIOS DE ALMACENAMIENTO) SUPERFICIES DE TRABAJO (IRREGULARES, DESLIZANTES, CON DIFERENCIA DEL NIVEL), CONDICIONES DE ORDEN Y ASEO, CAIDAS DE OBJETO)</t>
  </si>
  <si>
    <t>TECNOLOGICO (EXPLOSION, FUGA, DERRAME, INCENDIO)</t>
  </si>
  <si>
    <t>ACCIDENTES DE TRANSITO</t>
  </si>
  <si>
    <t>PUBLICOS (ROBOS, ATRACOS, ASALTOS, ATENTADOS, DE ORDEN PUBLICO)</t>
  </si>
  <si>
    <t>TRABAJO EN ALTURAS</t>
  </si>
  <si>
    <t>ESPACIOS CONFINADOS</t>
  </si>
  <si>
    <t>SISMO</t>
  </si>
  <si>
    <t>TERREMOTO</t>
  </si>
  <si>
    <t>VENDAVAL</t>
  </si>
  <si>
    <t>INUNDACION</t>
  </si>
  <si>
    <t>DERRUMBE</t>
  </si>
  <si>
    <t>PRECIPITACIONES (LLUVIAS, GRANIZADAS, HELADAS)</t>
  </si>
  <si>
    <t>NIVEL DE DEFICIENCIA</t>
  </si>
  <si>
    <t>BAJO</t>
  </si>
  <si>
    <t>ALTO</t>
  </si>
  <si>
    <t>MUY ALTO</t>
  </si>
  <si>
    <t>NIVEL DE EXPOSICIÓN</t>
  </si>
  <si>
    <t>EXPORADICO</t>
  </si>
  <si>
    <t>OCASIONAL</t>
  </si>
  <si>
    <t>FRECUENTE</t>
  </si>
  <si>
    <t>CONTINUO</t>
  </si>
  <si>
    <t>NIVEL DE CONCECUENCIA</t>
  </si>
  <si>
    <t>LEVE</t>
  </si>
  <si>
    <t>GRAVE</t>
  </si>
  <si>
    <t>MUY GRAVE</t>
  </si>
  <si>
    <t>MORTAL O CATASTROFICO</t>
  </si>
  <si>
    <t>MECANICOS (ELEMENTOS O PARTES DE MAQUINA, HERRAMIENTAS, EQUIPOS, PIEZAS A TRABAJAR, MATERIALES PROYECTADOS SOLIDOS O FLUIDOS)</t>
  </si>
  <si>
    <t>GESTION ORGANIZACIONAL (ESTILO DE MANDO, PAGO ,CONTRATACION, PARTICIPACION, INDUCCION Y CAPACITACION, BIENESTAR SOCIAL, EVALUACION DEL DESEMPEÑO, MANEJO DE CAMBIOS)</t>
  </si>
  <si>
    <t xml:space="preserve">                    TABLA DE PELIGROS</t>
  </si>
  <si>
    <r>
      <t xml:space="preserve">MATRIZ DE RIESGOS </t>
    </r>
    <r>
      <rPr>
        <b/>
        <i/>
        <sz val="14"/>
        <rFont val="Arial"/>
        <family val="2"/>
      </rPr>
      <t>(Identificación de peligros, valoración y determinación de controles de los riesgos</t>
    </r>
    <r>
      <rPr>
        <b/>
        <sz val="14"/>
        <rFont val="Arial"/>
        <family val="2"/>
      </rPr>
      <t>)</t>
    </r>
  </si>
  <si>
    <t>CLASIFICACIÓN DEL RIESGO</t>
  </si>
  <si>
    <t>MEDIDAS DE CONTROL EXISTENTES</t>
  </si>
  <si>
    <t>INTERPRETAC. DEL NIVEL DE RIESGO</t>
  </si>
  <si>
    <t>INTERPRETAC. DEL NIVEL DE PROBABILIDAD</t>
  </si>
  <si>
    <t>Tabla No. 2 Determinación del nivel de deficiencia</t>
  </si>
  <si>
    <t>Se ha (n) detectado peligro (s) que determina(n) como posible la generación de incidentes, o la eficacia del conjunto de medidas preventivas existentes respecto al riesgo es nula o no existe, o ambas.</t>
  </si>
  <si>
    <t>Se ha (n) detectada algún (os) peligro (s) que pueden dar lugar a incidentes significativo (s), o la eficacia del conjunto de medidas preventivas existentes es baja, o ambas.</t>
  </si>
  <si>
    <t>Se han detectado peligros que pueden dar lugar a incidentes poco significativos o de menor importancia, o la eficacia del conjunto de medidas preventivas existentes es moderada, o ambas.</t>
  </si>
  <si>
    <t>No se ha detectado peligro, o la eficacia del conjunto de medidas preventivas existentes es alta, o ambas. El riesgo está controlado.</t>
  </si>
  <si>
    <t>Tabla No. 3  Determinación del nivel de exposición</t>
  </si>
  <si>
    <t>Tabla No. 4  Determinación del nivel de probabilidad</t>
  </si>
  <si>
    <t>Tabla No. 5 Significado de los diferentes niveles de probabilidad</t>
  </si>
  <si>
    <t>Situación deficiente con exposición esporádica o bien situación mejorable con exposición continuada o frecuente.  Es posible que suceda el daño alguna vez.</t>
  </si>
  <si>
    <t>Tabla No. 6 Determinación del nivel de consecuencia</t>
  </si>
  <si>
    <t>Tabla No. 7 Determinación del nivel de riesgo</t>
  </si>
  <si>
    <t>Nivel de riesgo y de intervención 
NR = NP x NC</t>
  </si>
  <si>
    <t>I 
4 000-2 400</t>
  </si>
  <si>
    <t>I 
2 400-1 440</t>
  </si>
  <si>
    <t>I 
1 000-600</t>
  </si>
  <si>
    <t>I 
1 200-600</t>
  </si>
  <si>
    <t>I 
2 000-1 000</t>
  </si>
  <si>
    <t>II 
400-240</t>
  </si>
  <si>
    <t>II 
500 -250</t>
  </si>
  <si>
    <t xml:space="preserve">I 
800-600 </t>
  </si>
  <si>
    <t>II 
480 - 360</t>
  </si>
  <si>
    <t>II 
200 -150</t>
  </si>
  <si>
    <t>III 
80-60</t>
  </si>
  <si>
    <t>II 
400-200</t>
  </si>
  <si>
    <t>II 240</t>
  </si>
  <si>
    <t>III 
100 -50</t>
  </si>
  <si>
    <t>Tabla No. 8 Significado del nivel de riesgo</t>
  </si>
  <si>
    <t>4000 - 600</t>
  </si>
  <si>
    <t xml:space="preserve">Corregir y adoptar medidas de control de inmediato. </t>
  </si>
  <si>
    <t>Tabla No. 9 Aceptabilidad del riesgo</t>
  </si>
  <si>
    <t>Mejorable</t>
  </si>
  <si>
    <t>Situación crítica, correción urgente.</t>
  </si>
  <si>
    <t>Corregir o adoptar medidas de control.</t>
  </si>
  <si>
    <t>Mejorar el control existente.</t>
  </si>
  <si>
    <t>No intervenir salvo que un análisis más preciso lo justifique.</t>
  </si>
  <si>
    <t>MECÁNICO</t>
  </si>
  <si>
    <t>ELÉCTRICO</t>
  </si>
  <si>
    <t>CONDICIONES DE ALMACENAMIENTO</t>
  </si>
  <si>
    <t>SUPERFICIES DE TRABAJO</t>
  </si>
  <si>
    <t>CONDICIONES DE ORDEN Y ASEO</t>
  </si>
  <si>
    <t>TECNOLÓGICO</t>
  </si>
  <si>
    <t>ACCIDENTES DE TRÁNSITO</t>
  </si>
  <si>
    <t>RIESGO PÚBLICO</t>
  </si>
  <si>
    <t>FÍSICO</t>
  </si>
  <si>
    <t>QUÍMICOS</t>
  </si>
  <si>
    <t>BIOLÓGICO</t>
  </si>
  <si>
    <t>BIOMECÁNICO</t>
  </si>
  <si>
    <t>N° DE EXPUESTOS</t>
  </si>
  <si>
    <t>FENÓMENOS NATURALES</t>
  </si>
  <si>
    <t>NE</t>
  </si>
  <si>
    <t xml:space="preserve">Nombre de quien realiza la matriz de peligros: Néstor Santiago Molano Quijano.      
</t>
  </si>
  <si>
    <t>DESCRIPCIÓN</t>
  </si>
  <si>
    <t>CLASIFICACIÓN</t>
  </si>
  <si>
    <t>EVALUACIÓN DEL RIESGO</t>
  </si>
  <si>
    <t>BIOMECÁNICOS</t>
  </si>
  <si>
    <t>BIOLÓGICOS</t>
  </si>
  <si>
    <t>FÍSICOS</t>
  </si>
  <si>
    <t>Tendinitis, sindrome del tune del carpo</t>
  </si>
  <si>
    <t>Lumbalgia</t>
  </si>
  <si>
    <t>Alta carga mental y demanda emocional de las tareas</t>
  </si>
  <si>
    <t>Ansiedad y estrés laboral</t>
  </si>
  <si>
    <t>Sitio de trabajo expuesto a condiciones de humedad</t>
  </si>
  <si>
    <t>Exposición a bajas temperaturas por heladas y lluvias torrenciales</t>
  </si>
  <si>
    <t>Hipotermia</t>
  </si>
  <si>
    <t>Calificación como enfermedad profesional</t>
  </si>
  <si>
    <t xml:space="preserve">Lumbalgía crónica como enfermada profesional </t>
  </si>
  <si>
    <t>Afecciones respiratorias permanentes</t>
  </si>
  <si>
    <t>Cortadas profundas y contusiones</t>
  </si>
  <si>
    <t>OPERATIVO: FONTANEROS</t>
  </si>
  <si>
    <t>VALORACIÓN DEL RIESGO</t>
  </si>
  <si>
    <t>Ejercicios de estiramiento y pausas activas durante la jornada.</t>
  </si>
  <si>
    <t>Pausas activas.</t>
  </si>
  <si>
    <t>Manejo inadecuado de herramientas manuales como palas, picas y otras herramientas.</t>
  </si>
  <si>
    <t>Elementos de protección personal.</t>
  </si>
  <si>
    <t>Heridas, golpes, cortaduras, lesiones y abrasiones</t>
  </si>
  <si>
    <t xml:space="preserve">Contagio de enfermades por virus, hongos y bacterias, infecciones </t>
  </si>
  <si>
    <t xml:space="preserve">Desplazamiento entre residencias de usuarios por vias rurales y principales </t>
  </si>
  <si>
    <t>Movimientos repetitivos o inadecuados al tomar lecturas cerca del nivel del suelo</t>
  </si>
  <si>
    <t>Postura prolongada e inadacudad en las reparaciones de instalaciones de agua</t>
  </si>
  <si>
    <t>Picaduras de insectos, mordeduras de perros y otros animales</t>
  </si>
  <si>
    <t>Exposición epidemiológica en la interacción con dueños de propiedades</t>
  </si>
  <si>
    <t>ACTIVIDADES Y TAREAS</t>
  </si>
  <si>
    <t>REVISAR Y REPARAR INSTALACIONES DOMICILIARIAS DEL SISTEMA DE ACUEDUCTO, REALIZAR CONEXIONES RECONEXIONES E INSTALACIONES DEL SITEMA DE ACUEDUCTO, REALIZAR TOMA DE LECTURA DE MEDIDORES EN DOMICILIOS DE LOS USUARIOS, ENTREGA DE FACTURAS DE COBRO DEL SERVICIO EN DOMICILIOS DE LOS USUARIOS, OPERAR EQUIPOS MECÁNICOS, REALIZAR INSTALACIÓN Y CAMBIO DE MEDIDORES, TRANSPORTE DE EQUIPOS Y MATERIALES NECESARIOS EN CUMPLIMIENTO DE LABOR, DESPLAZAMIENTO ENTRE DIFERENTES DOMICILIOS CON SERVICIO DE ACUEDUCTO.</t>
  </si>
  <si>
    <t>Fracturas, golpes.</t>
  </si>
  <si>
    <t>Golpes y caídas</t>
  </si>
  <si>
    <t>Fracturas, golpes contundentes</t>
  </si>
  <si>
    <t>Enfermedad de tipo mental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</si>
</sst>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name val="Arial"/>
    </font>
    <font>
      <sz val="8"/>
      <name val="Arial"/>
      <family val="2"/>
    </font>
    <font>
      <sz val="9"/>
      <color indexed="81"/>
      <name val="Tahoma"/>
      <family val="2"/>
    </font>
    <font>
      <b/>
      <sz val="9"/>
      <color indexed="81"/>
      <name val="Tahoma"/>
      <family val="2"/>
    </font>
    <font>
      <sz val="11"/>
      <name val="Arial"/>
      <family val="2"/>
    </font>
    <font>
      <sz val="9"/>
      <name val="Arial"/>
      <family val="2"/>
    </font>
    <font>
      <sz val="8"/>
      <color indexed="81"/>
      <name val="Tahoma"/>
      <family val="2"/>
    </font>
    <font>
      <b/>
      <sz val="12"/>
      <name val="Arial"/>
      <family val="2"/>
    </font>
    <font>
      <b/>
      <sz val="14"/>
      <name val="Arial"/>
      <family val="2"/>
    </font>
    <font>
      <b/>
      <i/>
      <sz val="14"/>
      <name val="Arial"/>
      <family val="2"/>
    </font>
    <font>
      <sz val="14"/>
      <name val="Arial"/>
      <family val="2"/>
    </font>
    <font>
      <sz val="10"/>
      <name val="Arial"/>
      <family val="2"/>
    </font>
    <font>
      <b/>
      <i/>
      <sz val="12"/>
      <name val="Arial"/>
      <family val="2"/>
    </font>
    <font>
      <b/>
      <sz val="8"/>
      <name val="Arial"/>
      <family val="2"/>
    </font>
    <font>
      <b/>
      <i/>
      <sz val="11"/>
      <name val="Arial"/>
      <family val="2"/>
    </font>
    <font>
      <b/>
      <sz val="10"/>
      <name val="Arial"/>
      <family val="2"/>
    </font>
    <font>
      <sz val="10"/>
      <color indexed="81"/>
      <name val="Tahoma"/>
      <family val="2"/>
    </font>
    <font>
      <b/>
      <i/>
      <sz val="10"/>
      <name val="Arial"/>
      <family val="2"/>
    </font>
    <font>
      <b/>
      <sz val="11"/>
      <name val="Arial"/>
      <family val="2"/>
    </font>
    <font>
      <b/>
      <sz val="18"/>
      <name val="Arial"/>
      <family val="2"/>
    </font>
    <font>
      <b/>
      <sz val="12"/>
      <color theme="1"/>
      <name val="Arial"/>
      <family val="2"/>
    </font>
    <font>
      <sz val="12"/>
      <name val="Arial"/>
      <family val="2"/>
    </font>
    <font>
      <b/>
      <sz val="16"/>
      <color theme="2" tint="-0.89999084444715716"/>
      <name val="Arial"/>
      <family val="2"/>
    </font>
    <font>
      <sz val="11"/>
      <color theme="1"/>
      <name val="Arial"/>
      <family val="2"/>
    </font>
    <font>
      <sz val="16"/>
      <color theme="1"/>
      <name val="Arial"/>
      <family val="2"/>
    </font>
    <font>
      <sz val="8"/>
      <color theme="0"/>
      <name val="Arial"/>
      <family val="2"/>
    </font>
    <font>
      <b/>
      <sz val="12"/>
      <color theme="0"/>
      <name val="Arial"/>
      <family val="2"/>
    </font>
    <font>
      <b/>
      <sz val="8"/>
      <color theme="0"/>
      <name val="Arial"/>
      <family val="2"/>
    </font>
  </fonts>
  <fills count="23">
    <fill>
      <patternFill patternType="none"/>
    </fill>
    <fill>
      <patternFill patternType="gray125"/>
    </fill>
    <fill>
      <patternFill patternType="solid">
        <fgColor indexed="9"/>
        <bgColor indexed="64"/>
      </patternFill>
    </fill>
    <fill>
      <patternFill patternType="solid">
        <fgColor indexed="10"/>
        <bgColor indexed="64"/>
      </patternFill>
    </fill>
    <fill>
      <patternFill patternType="solid">
        <fgColor indexed="13"/>
        <bgColor indexed="64"/>
      </patternFill>
    </fill>
    <fill>
      <patternFill patternType="solid">
        <fgColor indexed="17"/>
        <bgColor indexed="64"/>
      </patternFill>
    </fill>
    <fill>
      <patternFill patternType="solid">
        <fgColor indexed="22"/>
        <bgColor indexed="64"/>
      </patternFill>
    </fill>
    <fill>
      <patternFill patternType="solid">
        <fgColor indexed="26"/>
        <bgColor indexed="64"/>
      </patternFill>
    </fill>
    <fill>
      <patternFill patternType="solid">
        <fgColor indexed="30"/>
        <bgColor indexed="64"/>
      </patternFill>
    </fill>
    <fill>
      <patternFill patternType="solid">
        <fgColor indexed="46"/>
        <bgColor indexed="64"/>
      </patternFill>
    </fill>
    <fill>
      <patternFill patternType="solid">
        <fgColor indexed="50"/>
        <bgColor indexed="64"/>
      </patternFill>
    </fill>
    <fill>
      <patternFill patternType="solid">
        <fgColor indexed="44"/>
        <bgColor indexed="64"/>
      </patternFill>
    </fill>
    <fill>
      <patternFill patternType="solid">
        <fgColor indexed="52"/>
        <bgColor indexed="64"/>
      </patternFill>
    </fill>
    <fill>
      <patternFill patternType="solid">
        <fgColor theme="0"/>
        <bgColor indexed="64"/>
      </patternFill>
    </fill>
    <fill>
      <patternFill patternType="solid">
        <fgColor theme="3" tint="0.39997558519241921"/>
        <bgColor indexed="64"/>
      </patternFill>
    </fill>
    <fill>
      <patternFill patternType="solid">
        <fgColor rgb="FFFF0000"/>
        <bgColor indexed="64"/>
      </patternFill>
    </fill>
    <fill>
      <patternFill patternType="solid">
        <fgColor theme="5" tint="0.39997558519241921"/>
        <bgColor indexed="64"/>
      </patternFill>
    </fill>
    <fill>
      <patternFill patternType="solid">
        <fgColor rgb="FFFFFF00"/>
        <bgColor indexed="64"/>
      </patternFill>
    </fill>
    <fill>
      <patternFill patternType="solid">
        <fgColor theme="3" tint="0.59999389629810485"/>
        <bgColor indexed="64"/>
      </patternFill>
    </fill>
    <fill>
      <patternFill patternType="solid">
        <fgColor theme="4" tint="0.39997558519241921"/>
        <bgColor indexed="64"/>
      </patternFill>
    </fill>
    <fill>
      <patternFill patternType="solid">
        <fgColor theme="5" tint="0.59999389629810485"/>
        <bgColor indexed="64"/>
      </patternFill>
    </fill>
    <fill>
      <patternFill patternType="solid">
        <fgColor theme="6" tint="0.39997558519241921"/>
        <bgColor indexed="64"/>
      </patternFill>
    </fill>
    <fill>
      <patternFill patternType="solid">
        <fgColor theme="9" tint="0.59999389629810485"/>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right style="thin">
        <color indexed="64"/>
      </right>
      <top style="thin">
        <color indexed="64"/>
      </top>
      <bottom style="thin">
        <color indexed="64"/>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11" fillId="0" borderId="0"/>
  </cellStyleXfs>
  <cellXfs count="161">
    <xf numFmtId="0" fontId="0" fillId="0" borderId="0" xfId="0"/>
    <xf numFmtId="0" fontId="1" fillId="0" borderId="1" xfId="0" applyFont="1" applyBorder="1" applyAlignment="1">
      <alignment horizontal="center" vertical="center"/>
    </xf>
    <xf numFmtId="0" fontId="0" fillId="2" borderId="0" xfId="0" applyFill="1"/>
    <xf numFmtId="0" fontId="1" fillId="2" borderId="0" xfId="0" applyFont="1" applyFill="1"/>
    <xf numFmtId="0" fontId="1" fillId="0" borderId="2" xfId="0" applyFont="1" applyBorder="1" applyAlignment="1">
      <alignment horizontal="center" vertical="center"/>
    </xf>
    <xf numFmtId="0" fontId="1" fillId="0" borderId="3" xfId="0" applyFont="1" applyBorder="1" applyAlignment="1">
      <alignment horizontal="center" vertical="center" wrapText="1"/>
    </xf>
    <xf numFmtId="0" fontId="1" fillId="0" borderId="4" xfId="0" applyFont="1" applyBorder="1" applyAlignment="1">
      <alignment horizontal="center"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2" borderId="0" xfId="0" applyFont="1" applyFill="1" applyAlignment="1">
      <alignment vertical="center"/>
    </xf>
    <xf numFmtId="0" fontId="1" fillId="2" borderId="0" xfId="0" applyFont="1" applyFill="1" applyAlignment="1">
      <alignment horizontal="center" vertical="center"/>
    </xf>
    <xf numFmtId="0" fontId="1" fillId="2" borderId="0" xfId="0" applyFont="1" applyFill="1" applyAlignment="1">
      <alignment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1" fillId="2" borderId="0" xfId="0" applyFont="1" applyFill="1" applyAlignment="1">
      <alignment horizontal="center" vertical="center" wrapText="1"/>
    </xf>
    <xf numFmtId="0" fontId="1" fillId="0" borderId="1" xfId="0" applyFont="1" applyBorder="1" applyAlignment="1">
      <alignment vertical="center"/>
    </xf>
    <xf numFmtId="0" fontId="1" fillId="0" borderId="1" xfId="0" applyFont="1" applyBorder="1" applyAlignment="1">
      <alignment vertical="center" wrapText="1"/>
    </xf>
    <xf numFmtId="0" fontId="1" fillId="3" borderId="1" xfId="0" applyFont="1" applyFill="1" applyBorder="1" applyAlignment="1">
      <alignment vertical="center" wrapText="1"/>
    </xf>
    <xf numFmtId="0" fontId="1" fillId="3" borderId="1" xfId="0" applyFont="1" applyFill="1" applyBorder="1" applyAlignment="1">
      <alignment horizontal="left" vertical="center" wrapText="1"/>
    </xf>
    <xf numFmtId="0" fontId="1" fillId="4" borderId="1" xfId="0" applyFont="1" applyFill="1" applyBorder="1" applyAlignment="1">
      <alignment vertical="center" wrapText="1"/>
    </xf>
    <xf numFmtId="0" fontId="13" fillId="5" borderId="1" xfId="0" applyFont="1" applyFill="1" applyBorder="1" applyAlignment="1">
      <alignment horizontal="right" vertical="center" wrapText="1"/>
    </xf>
    <xf numFmtId="0" fontId="1" fillId="4" borderId="1" xfId="0" applyFont="1" applyFill="1" applyBorder="1" applyAlignment="1">
      <alignment horizontal="left" vertical="center" wrapText="1"/>
    </xf>
    <xf numFmtId="0" fontId="1" fillId="5" borderId="1" xfId="0" applyFont="1" applyFill="1" applyBorder="1" applyAlignment="1">
      <alignment horizontal="right"/>
    </xf>
    <xf numFmtId="0" fontId="1" fillId="2" borderId="0" xfId="0" applyFont="1" applyFill="1" applyAlignment="1">
      <alignment horizontal="left" vertical="center" wrapText="1"/>
    </xf>
    <xf numFmtId="0" fontId="1" fillId="2" borderId="0" xfId="0" applyFont="1" applyFill="1" applyAlignment="1">
      <alignment horizontal="right"/>
    </xf>
    <xf numFmtId="0" fontId="1" fillId="2" borderId="0" xfId="0" applyFont="1" applyFill="1" applyAlignment="1">
      <alignment horizontal="left" vertical="center"/>
    </xf>
    <xf numFmtId="0" fontId="1" fillId="5" borderId="1" xfId="0" applyFont="1" applyFill="1" applyBorder="1" applyAlignment="1">
      <alignment horizontal="left" vertical="center" wrapText="1"/>
    </xf>
    <xf numFmtId="0" fontId="13" fillId="14" borderId="8" xfId="0" applyFont="1" applyFill="1" applyBorder="1" applyAlignment="1">
      <alignment horizontal="center" vertical="center" wrapText="1"/>
    </xf>
    <xf numFmtId="0" fontId="13" fillId="14" borderId="9" xfId="0" applyFont="1" applyFill="1" applyBorder="1" applyAlignment="1">
      <alignment horizontal="center" vertical="center" wrapText="1"/>
    </xf>
    <xf numFmtId="0" fontId="13" fillId="14" borderId="10" xfId="0" applyFont="1" applyFill="1" applyBorder="1" applyAlignment="1">
      <alignment horizontal="center" vertical="center" wrapText="1"/>
    </xf>
    <xf numFmtId="0" fontId="13" fillId="0" borderId="1" xfId="0" applyFont="1" applyBorder="1" applyAlignment="1">
      <alignment horizontal="center" vertical="center"/>
    </xf>
    <xf numFmtId="0" fontId="13" fillId="0" borderId="1" xfId="0" applyFont="1" applyBorder="1" applyAlignment="1">
      <alignment horizontal="center" vertical="center" wrapText="1"/>
    </xf>
    <xf numFmtId="0" fontId="13" fillId="14" borderId="1" xfId="0" applyFont="1" applyFill="1" applyBorder="1" applyAlignment="1">
      <alignment horizontal="center"/>
    </xf>
    <xf numFmtId="16" fontId="1" fillId="0" borderId="1" xfId="0" quotePrefix="1" applyNumberFormat="1" applyFont="1" applyBorder="1" applyAlignment="1">
      <alignment horizontal="center" vertical="center" wrapText="1"/>
    </xf>
    <xf numFmtId="0" fontId="1" fillId="0" borderId="1" xfId="0" quotePrefix="1" applyFont="1" applyBorder="1" applyAlignment="1">
      <alignment horizontal="center" vertical="center" wrapText="1"/>
    </xf>
    <xf numFmtId="0" fontId="13" fillId="14" borderId="1" xfId="0" applyFont="1" applyFill="1" applyBorder="1" applyAlignment="1">
      <alignment horizontal="center" vertical="center"/>
    </xf>
    <xf numFmtId="0" fontId="1" fillId="2" borderId="1" xfId="0" applyFont="1" applyFill="1" applyBorder="1" applyAlignment="1">
      <alignment horizontal="left" vertical="center"/>
    </xf>
    <xf numFmtId="0" fontId="1" fillId="15" borderId="1" xfId="0" applyFont="1" applyFill="1" applyBorder="1" applyAlignment="1">
      <alignment horizontal="center" vertical="center"/>
    </xf>
    <xf numFmtId="0" fontId="1" fillId="15" borderId="1" xfId="0" applyFont="1" applyFill="1" applyBorder="1" applyAlignment="1">
      <alignment horizontal="center" vertical="center" wrapText="1"/>
    </xf>
    <xf numFmtId="0" fontId="1" fillId="16" borderId="1" xfId="0" applyFont="1" applyFill="1" applyBorder="1" applyAlignment="1">
      <alignment horizontal="center" vertical="center"/>
    </xf>
    <xf numFmtId="0" fontId="1" fillId="17" borderId="1" xfId="0" applyFont="1" applyFill="1" applyBorder="1" applyAlignment="1">
      <alignment horizontal="center" vertical="center"/>
    </xf>
    <xf numFmtId="0" fontId="1" fillId="17" borderId="1" xfId="0" applyFont="1" applyFill="1" applyBorder="1" applyAlignment="1">
      <alignment horizontal="center" vertical="center" wrapText="1"/>
    </xf>
    <xf numFmtId="0" fontId="0" fillId="0" borderId="0" xfId="0" applyAlignment="1">
      <alignment horizontal="left" vertical="center"/>
    </xf>
    <xf numFmtId="0" fontId="10" fillId="0" borderId="0" xfId="0" applyFont="1" applyAlignment="1">
      <alignment horizontal="left" vertical="center"/>
    </xf>
    <xf numFmtId="0" fontId="8" fillId="0" borderId="0" xfId="0" applyFont="1" applyAlignment="1">
      <alignment horizontal="left" vertical="center" wrapText="1"/>
    </xf>
    <xf numFmtId="0" fontId="7" fillId="0" borderId="0" xfId="0" applyFont="1" applyAlignment="1">
      <alignment horizontal="left" vertical="center"/>
    </xf>
    <xf numFmtId="0" fontId="5" fillId="0" borderId="0" xfId="0" applyFont="1" applyAlignment="1">
      <alignment horizontal="left" vertical="center"/>
    </xf>
    <xf numFmtId="0" fontId="11" fillId="0" borderId="0" xfId="0" applyFont="1" applyAlignment="1">
      <alignment horizontal="left" vertical="center" wrapText="1"/>
    </xf>
    <xf numFmtId="0" fontId="4" fillId="0" borderId="0" xfId="0" applyFont="1" applyAlignment="1">
      <alignment horizontal="left" vertical="center"/>
    </xf>
    <xf numFmtId="0" fontId="0" fillId="13" borderId="0" xfId="0" applyFill="1" applyAlignment="1">
      <alignment horizontal="left" vertical="center"/>
    </xf>
    <xf numFmtId="0" fontId="0" fillId="13" borderId="0" xfId="0" applyFill="1" applyAlignment="1">
      <alignment horizontal="left" vertical="center" wrapText="1"/>
    </xf>
    <xf numFmtId="0" fontId="7" fillId="8" borderId="1" xfId="0" applyFont="1" applyFill="1" applyBorder="1" applyAlignment="1">
      <alignment horizontal="center" vertical="center" wrapText="1"/>
    </xf>
    <xf numFmtId="0" fontId="7" fillId="9" borderId="1" xfId="0" applyFont="1" applyFill="1" applyBorder="1" applyAlignment="1">
      <alignment horizontal="center" vertical="center" wrapText="1"/>
    </xf>
    <xf numFmtId="0" fontId="15" fillId="10" borderId="1" xfId="0" applyFont="1" applyFill="1" applyBorder="1" applyAlignment="1">
      <alignment horizontal="center" vertical="center" textRotation="90" wrapText="1"/>
    </xf>
    <xf numFmtId="0" fontId="17" fillId="10" borderId="1" xfId="0" applyFont="1" applyFill="1" applyBorder="1" applyAlignment="1">
      <alignment horizontal="center" vertical="center" textRotation="90" wrapText="1"/>
    </xf>
    <xf numFmtId="0" fontId="7" fillId="10" borderId="1" xfId="0" applyFont="1" applyFill="1" applyBorder="1" applyAlignment="1">
      <alignment horizontal="center" vertical="center" wrapText="1"/>
    </xf>
    <xf numFmtId="0" fontId="13" fillId="11" borderId="1" xfId="0" applyFont="1" applyFill="1" applyBorder="1" applyAlignment="1">
      <alignment horizontal="center" vertical="center" textRotation="90" wrapText="1"/>
    </xf>
    <xf numFmtId="0" fontId="21" fillId="13" borderId="0" xfId="0" applyFont="1" applyFill="1" applyAlignment="1">
      <alignment horizontal="center" vertical="center"/>
    </xf>
    <xf numFmtId="0" fontId="1" fillId="13" borderId="16" xfId="0" applyFont="1" applyFill="1" applyBorder="1" applyAlignment="1">
      <alignment horizontal="center" vertical="center"/>
    </xf>
    <xf numFmtId="0" fontId="1" fillId="13" borderId="0" xfId="0" applyFont="1" applyFill="1" applyAlignment="1">
      <alignment horizontal="center" vertical="center"/>
    </xf>
    <xf numFmtId="0" fontId="1" fillId="13" borderId="1" xfId="0" applyFont="1" applyFill="1" applyBorder="1" applyAlignment="1">
      <alignment horizontal="center" vertical="center" wrapText="1"/>
    </xf>
    <xf numFmtId="0" fontId="18" fillId="21" borderId="1" xfId="0" applyFont="1" applyFill="1" applyBorder="1" applyAlignment="1">
      <alignment horizontal="center" vertical="center" wrapText="1"/>
    </xf>
    <xf numFmtId="0" fontId="0" fillId="0" borderId="1" xfId="0" applyBorder="1" applyAlignment="1">
      <alignment horizontal="left" vertical="center"/>
    </xf>
    <xf numFmtId="0" fontId="4" fillId="0" borderId="1" xfId="0" applyFont="1" applyBorder="1" applyAlignment="1">
      <alignment horizontal="left" vertical="center"/>
    </xf>
    <xf numFmtId="0" fontId="4" fillId="0" borderId="1" xfId="0" applyFont="1" applyBorder="1" applyAlignment="1">
      <alignment horizontal="left" vertical="center" wrapText="1"/>
    </xf>
    <xf numFmtId="0" fontId="10" fillId="0" borderId="0" xfId="0" applyFont="1" applyAlignment="1">
      <alignment horizontal="center" vertical="center"/>
    </xf>
    <xf numFmtId="0" fontId="8" fillId="0" borderId="0" xfId="0" applyFont="1" applyAlignment="1">
      <alignment horizontal="center" vertical="center" wrapText="1"/>
    </xf>
    <xf numFmtId="0" fontId="7" fillId="0" borderId="0" xfId="0" applyFont="1" applyAlignment="1">
      <alignment horizontal="center" vertical="center"/>
    </xf>
    <xf numFmtId="0" fontId="0" fillId="0" borderId="0" xfId="0" applyAlignment="1">
      <alignment horizontal="center" vertical="center"/>
    </xf>
    <xf numFmtId="0" fontId="10" fillId="0" borderId="0" xfId="0" applyFont="1" applyAlignment="1">
      <alignment horizontal="center" vertical="center" wrapText="1"/>
    </xf>
    <xf numFmtId="0" fontId="7" fillId="0" borderId="0" xfId="0" applyFont="1" applyAlignment="1">
      <alignment horizontal="center" vertical="center" wrapText="1"/>
    </xf>
    <xf numFmtId="0" fontId="0" fillId="0" borderId="0" xfId="0" applyAlignment="1">
      <alignment horizontal="center" vertical="center" wrapText="1"/>
    </xf>
    <xf numFmtId="0" fontId="4"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3" fillId="0" borderId="0" xfId="0" applyFont="1" applyAlignment="1">
      <alignment horizontal="center" vertical="center" wrapText="1"/>
    </xf>
    <xf numFmtId="0" fontId="23" fillId="7" borderId="1" xfId="0" applyFont="1" applyFill="1" applyBorder="1" applyAlignment="1">
      <alignment horizontal="center" vertical="center" wrapText="1"/>
    </xf>
    <xf numFmtId="0" fontId="23" fillId="6" borderId="1" xfId="0" applyFont="1" applyFill="1" applyBorder="1" applyAlignment="1">
      <alignment horizontal="center" vertical="center" wrapText="1"/>
    </xf>
    <xf numFmtId="0" fontId="23" fillId="4" borderId="1" xfId="0" applyFont="1" applyFill="1" applyBorder="1" applyAlignment="1">
      <alignment horizontal="center" vertical="center" wrapText="1"/>
    </xf>
    <xf numFmtId="0" fontId="25" fillId="0" borderId="0" xfId="0" applyFont="1" applyAlignment="1">
      <alignment horizontal="center" vertical="center"/>
    </xf>
    <xf numFmtId="0" fontId="26" fillId="0" borderId="0" xfId="0" applyFont="1" applyAlignment="1">
      <alignment horizontal="center" vertical="center" wrapText="1"/>
    </xf>
    <xf numFmtId="0" fontId="27" fillId="0" borderId="0" xfId="0" applyFont="1" applyAlignment="1">
      <alignment horizontal="center" vertical="center" wrapText="1"/>
    </xf>
    <xf numFmtId="0" fontId="20" fillId="20" borderId="1" xfId="0" applyFont="1" applyFill="1" applyBorder="1" applyAlignment="1">
      <alignment horizontal="center" vertical="center" wrapText="1"/>
    </xf>
    <xf numFmtId="0" fontId="7" fillId="18" borderId="1" xfId="0" applyFont="1" applyFill="1" applyBorder="1" applyAlignment="1">
      <alignment horizontal="center" vertical="center" wrapText="1"/>
    </xf>
    <xf numFmtId="0" fontId="22" fillId="18" borderId="14" xfId="0" applyFont="1" applyFill="1" applyBorder="1" applyAlignment="1">
      <alignment horizontal="center" vertical="center" textRotation="255"/>
    </xf>
    <xf numFmtId="0" fontId="22" fillId="18" borderId="15" xfId="0" applyFont="1" applyFill="1" applyBorder="1" applyAlignment="1">
      <alignment horizontal="center" vertical="center" textRotation="255"/>
    </xf>
    <xf numFmtId="0" fontId="22" fillId="18" borderId="16" xfId="0" applyFont="1" applyFill="1" applyBorder="1" applyAlignment="1">
      <alignment horizontal="center" vertical="center" textRotation="255"/>
    </xf>
    <xf numFmtId="0" fontId="13" fillId="14" borderId="17" xfId="0" applyFont="1" applyFill="1" applyBorder="1" applyAlignment="1">
      <alignment horizontal="center" vertical="center"/>
    </xf>
    <xf numFmtId="0" fontId="13" fillId="14" borderId="0" xfId="0" applyFont="1" applyFill="1" applyAlignment="1">
      <alignment horizontal="center" vertical="center"/>
    </xf>
    <xf numFmtId="0" fontId="1" fillId="2" borderId="1" xfId="0" applyFont="1" applyFill="1" applyBorder="1" applyAlignment="1">
      <alignment horizontal="left" vertical="center"/>
    </xf>
    <xf numFmtId="0" fontId="1" fillId="2" borderId="12" xfId="0" applyFont="1" applyFill="1" applyBorder="1" applyAlignment="1">
      <alignment horizontal="left" vertical="center"/>
    </xf>
    <xf numFmtId="0" fontId="1" fillId="2" borderId="13" xfId="0" applyFont="1" applyFill="1" applyBorder="1" applyAlignment="1">
      <alignment horizontal="left" vertical="center"/>
    </xf>
    <xf numFmtId="0" fontId="1" fillId="2" borderId="7" xfId="0" applyFont="1" applyFill="1" applyBorder="1" applyAlignment="1">
      <alignment horizontal="left" vertical="center"/>
    </xf>
    <xf numFmtId="0" fontId="1" fillId="2" borderId="12" xfId="0" applyFont="1" applyFill="1" applyBorder="1" applyAlignment="1">
      <alignment horizontal="left" vertical="top" wrapText="1"/>
    </xf>
    <xf numFmtId="0" fontId="1" fillId="2" borderId="13" xfId="0" applyFont="1" applyFill="1" applyBorder="1" applyAlignment="1">
      <alignment horizontal="left" vertical="top" wrapText="1"/>
    </xf>
    <xf numFmtId="0" fontId="1" fillId="2" borderId="7" xfId="0" applyFont="1" applyFill="1" applyBorder="1" applyAlignment="1">
      <alignment horizontal="left" vertical="top" wrapText="1"/>
    </xf>
    <xf numFmtId="0" fontId="17" fillId="2" borderId="0" xfId="0" applyFont="1" applyFill="1" applyAlignment="1">
      <alignment horizontal="center"/>
    </xf>
    <xf numFmtId="0" fontId="1" fillId="5" borderId="1" xfId="0" applyFont="1" applyFill="1" applyBorder="1" applyAlignment="1">
      <alignment horizontal="left" vertical="center" wrapText="1"/>
    </xf>
    <xf numFmtId="0" fontId="14" fillId="2" borderId="0" xfId="0" applyFont="1" applyFill="1" applyAlignment="1">
      <alignment horizontal="center"/>
    </xf>
    <xf numFmtId="0" fontId="1" fillId="0" borderId="1" xfId="0" applyFont="1" applyBorder="1" applyAlignment="1">
      <alignment horizontal="center" vertical="center"/>
    </xf>
    <xf numFmtId="0" fontId="1" fillId="4" borderId="14" xfId="0" applyFont="1" applyFill="1" applyBorder="1" applyAlignment="1">
      <alignment horizontal="left" vertical="center" wrapText="1"/>
    </xf>
    <xf numFmtId="0" fontId="1" fillId="4" borderId="16" xfId="0" applyFont="1" applyFill="1" applyBorder="1" applyAlignment="1">
      <alignment horizontal="left" vertical="center" wrapText="1"/>
    </xf>
    <xf numFmtId="0" fontId="1" fillId="5" borderId="1" xfId="0" applyFont="1" applyFill="1" applyBorder="1" applyAlignment="1">
      <alignment horizontal="left" vertical="center"/>
    </xf>
    <xf numFmtId="0" fontId="14" fillId="0" borderId="11" xfId="0" applyFont="1" applyBorder="1" applyAlignment="1">
      <alignment horizontal="center"/>
    </xf>
    <xf numFmtId="0" fontId="12" fillId="0" borderId="0" xfId="0" applyFont="1" applyAlignment="1">
      <alignment horizontal="center"/>
    </xf>
    <xf numFmtId="0" fontId="12" fillId="2" borderId="0" xfId="0" applyFont="1" applyFill="1" applyAlignment="1">
      <alignment horizontal="center"/>
    </xf>
    <xf numFmtId="0" fontId="13" fillId="19" borderId="1" xfId="0" applyFont="1" applyFill="1" applyBorder="1" applyAlignment="1">
      <alignment horizontal="center" vertical="center" wrapText="1"/>
    </xf>
    <xf numFmtId="0" fontId="13" fillId="14" borderId="1" xfId="0" applyFont="1" applyFill="1" applyBorder="1" applyAlignment="1">
      <alignment horizontal="center"/>
    </xf>
    <xf numFmtId="0" fontId="1" fillId="14" borderId="1" xfId="0" applyFont="1" applyFill="1" applyBorder="1" applyAlignment="1">
      <alignment horizontal="center" vertical="center" wrapText="1"/>
    </xf>
    <xf numFmtId="0" fontId="13" fillId="14" borderId="1" xfId="0" applyFont="1" applyFill="1" applyBorder="1" applyAlignment="1">
      <alignment horizontal="center" vertical="center" wrapText="1"/>
    </xf>
    <xf numFmtId="0" fontId="1" fillId="3" borderId="14" xfId="0" applyFont="1" applyFill="1" applyBorder="1" applyAlignment="1">
      <alignment horizontal="left" vertical="center" wrapText="1"/>
    </xf>
    <xf numFmtId="0" fontId="1" fillId="3" borderId="16" xfId="0" applyFont="1" applyFill="1" applyBorder="1" applyAlignment="1">
      <alignment horizontal="left" vertical="center" wrapText="1"/>
    </xf>
    <xf numFmtId="0" fontId="1" fillId="0" borderId="1" xfId="0" applyFont="1" applyBorder="1" applyAlignment="1">
      <alignment horizontal="center" vertical="center" wrapText="1"/>
    </xf>
    <xf numFmtId="0" fontId="1" fillId="0" borderId="14" xfId="0" applyFont="1" applyBorder="1" applyAlignment="1">
      <alignment horizontal="center" vertical="center"/>
    </xf>
    <xf numFmtId="0" fontId="1" fillId="0" borderId="16" xfId="0" applyFont="1" applyBorder="1" applyAlignment="1">
      <alignment horizontal="center" vertical="center"/>
    </xf>
    <xf numFmtId="0" fontId="4" fillId="0" borderId="1" xfId="0" applyFont="1" applyBorder="1" applyAlignment="1">
      <alignment horizontal="left" vertical="center"/>
    </xf>
    <xf numFmtId="0" fontId="7" fillId="11" borderId="1" xfId="0" applyFont="1" applyFill="1" applyBorder="1" applyAlignment="1">
      <alignment horizontal="center" vertical="center" wrapText="1"/>
    </xf>
    <xf numFmtId="0" fontId="19" fillId="0" borderId="1" xfId="0" applyFont="1" applyBorder="1" applyAlignment="1">
      <alignment horizontal="center" vertical="center" textRotation="255" wrapText="1"/>
    </xf>
    <xf numFmtId="0" fontId="8" fillId="0" borderId="18" xfId="0" applyFont="1" applyBorder="1" applyAlignment="1">
      <alignment horizontal="left" vertical="center" wrapText="1"/>
    </xf>
    <xf numFmtId="0" fontId="8" fillId="0" borderId="19" xfId="0" applyFont="1" applyBorder="1" applyAlignment="1">
      <alignment horizontal="left" vertical="center" wrapText="1"/>
    </xf>
    <xf numFmtId="0" fontId="8" fillId="0" borderId="20" xfId="0" applyFont="1" applyBorder="1" applyAlignment="1">
      <alignment horizontal="left" vertical="center" wrapText="1"/>
    </xf>
    <xf numFmtId="0" fontId="8" fillId="0" borderId="21" xfId="0" applyFont="1" applyBorder="1" applyAlignment="1">
      <alignment horizontal="left" vertical="center" wrapText="1"/>
    </xf>
    <xf numFmtId="0" fontId="8" fillId="0" borderId="0" xfId="0" applyFont="1" applyAlignment="1">
      <alignment horizontal="left" vertical="center" wrapText="1"/>
    </xf>
    <xf numFmtId="0" fontId="8" fillId="0" borderId="22" xfId="0" applyFont="1" applyBorder="1" applyAlignment="1">
      <alignment horizontal="left" vertical="center" wrapText="1"/>
    </xf>
    <xf numFmtId="0" fontId="8" fillId="0" borderId="28" xfId="0" applyFont="1" applyBorder="1" applyAlignment="1">
      <alignment horizontal="left" vertical="center" wrapText="1"/>
    </xf>
    <xf numFmtId="0" fontId="8" fillId="0" borderId="23" xfId="0" applyFont="1" applyBorder="1" applyAlignment="1">
      <alignment horizontal="left" vertical="center" wrapText="1"/>
    </xf>
    <xf numFmtId="0" fontId="8" fillId="0" borderId="24" xfId="0" applyFont="1" applyBorder="1" applyAlignment="1">
      <alignment horizontal="left" vertical="center" wrapText="1"/>
    </xf>
    <xf numFmtId="0" fontId="7" fillId="8" borderId="1" xfId="0" applyFont="1" applyFill="1" applyBorder="1" applyAlignment="1">
      <alignment horizontal="center" vertical="center" wrapText="1"/>
    </xf>
    <xf numFmtId="0" fontId="7" fillId="12" borderId="1" xfId="0" applyFont="1" applyFill="1" applyBorder="1" applyAlignment="1">
      <alignment horizontal="center" vertical="center" wrapText="1"/>
    </xf>
    <xf numFmtId="0" fontId="8" fillId="0" borderId="25" xfId="0" applyFont="1" applyBorder="1" applyAlignment="1">
      <alignment horizontal="left" vertical="top" wrapText="1"/>
    </xf>
    <xf numFmtId="0" fontId="8" fillId="0" borderId="26" xfId="0" applyFont="1" applyBorder="1" applyAlignment="1">
      <alignment horizontal="left" vertical="top" wrapText="1"/>
    </xf>
    <xf numFmtId="0" fontId="8" fillId="0" borderId="27" xfId="0" applyFont="1" applyBorder="1" applyAlignment="1">
      <alignment horizontal="left" vertical="top" wrapText="1"/>
    </xf>
    <xf numFmtId="0" fontId="7" fillId="12" borderId="29" xfId="0" applyFont="1" applyFill="1" applyBorder="1" applyAlignment="1">
      <alignment horizontal="center" vertical="center" wrapText="1"/>
    </xf>
    <xf numFmtId="0" fontId="7" fillId="12" borderId="30" xfId="0" applyFont="1" applyFill="1" applyBorder="1" applyAlignment="1">
      <alignment horizontal="center" vertical="center" wrapText="1"/>
    </xf>
    <xf numFmtId="0" fontId="7" fillId="12" borderId="32" xfId="0" applyFont="1" applyFill="1" applyBorder="1" applyAlignment="1">
      <alignment horizontal="center" vertical="center" wrapText="1"/>
    </xf>
    <xf numFmtId="0" fontId="7" fillId="12" borderId="33" xfId="0" applyFont="1" applyFill="1" applyBorder="1" applyAlignment="1">
      <alignment horizontal="center" vertical="center" wrapText="1"/>
    </xf>
    <xf numFmtId="0" fontId="18" fillId="22" borderId="1" xfId="0" applyFont="1" applyFill="1" applyBorder="1" applyAlignment="1">
      <alignment horizontal="center" vertical="center"/>
    </xf>
    <xf numFmtId="0" fontId="7" fillId="8" borderId="14" xfId="0" applyFont="1" applyFill="1" applyBorder="1" applyAlignment="1">
      <alignment horizontal="center" vertical="center" wrapText="1"/>
    </xf>
    <xf numFmtId="0" fontId="7" fillId="8" borderId="16" xfId="0" applyFont="1" applyFill="1" applyBorder="1" applyAlignment="1">
      <alignment horizontal="center" vertical="center" wrapText="1"/>
    </xf>
    <xf numFmtId="0" fontId="7" fillId="9" borderId="12" xfId="0" applyFont="1" applyFill="1" applyBorder="1" applyAlignment="1">
      <alignment horizontal="center" vertical="center" wrapText="1"/>
    </xf>
    <xf numFmtId="0" fontId="7" fillId="9" borderId="13"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10" borderId="12" xfId="0" applyFont="1" applyFill="1" applyBorder="1" applyAlignment="1">
      <alignment horizontal="center" vertical="center" wrapText="1"/>
    </xf>
    <xf numFmtId="0" fontId="7" fillId="10" borderId="13" xfId="0" applyFont="1" applyFill="1" applyBorder="1" applyAlignment="1">
      <alignment horizontal="center" vertical="center" wrapText="1"/>
    </xf>
    <xf numFmtId="0" fontId="7" fillId="10" borderId="7" xfId="0" applyFont="1" applyFill="1" applyBorder="1" applyAlignment="1">
      <alignment horizontal="center" vertical="center" wrapText="1"/>
    </xf>
    <xf numFmtId="0" fontId="24" fillId="0" borderId="29" xfId="0" applyFont="1" applyBorder="1" applyAlignment="1">
      <alignment horizontal="center" vertical="center" wrapText="1"/>
    </xf>
    <xf numFmtId="0" fontId="24" fillId="0" borderId="30" xfId="0" applyFont="1" applyBorder="1" applyAlignment="1">
      <alignment horizontal="center" vertical="center" wrapText="1"/>
    </xf>
    <xf numFmtId="0" fontId="24" fillId="0" borderId="17" xfId="0" applyFont="1" applyBorder="1" applyAlignment="1">
      <alignment horizontal="center" vertical="center" wrapText="1"/>
    </xf>
    <xf numFmtId="0" fontId="24" fillId="0" borderId="31" xfId="0" applyFont="1" applyBorder="1" applyAlignment="1">
      <alignment horizontal="center" vertical="center" wrapText="1"/>
    </xf>
    <xf numFmtId="0" fontId="24" fillId="0" borderId="32" xfId="0" applyFont="1" applyBorder="1" applyAlignment="1">
      <alignment horizontal="center" vertical="center" wrapText="1"/>
    </xf>
    <xf numFmtId="0" fontId="24" fillId="0" borderId="33" xfId="0" applyFont="1" applyBorder="1" applyAlignment="1">
      <alignment horizontal="center" vertical="center" wrapText="1"/>
    </xf>
    <xf numFmtId="0" fontId="7" fillId="0" borderId="0" xfId="0" applyFont="1" applyFill="1" applyBorder="1" applyAlignment="1">
      <alignment vertical="center" wrapText="1"/>
    </xf>
    <xf numFmtId="0" fontId="7" fillId="0" borderId="0" xfId="0" applyFont="1" applyFill="1" applyBorder="1" applyAlignment="1">
      <alignment horizontal="left" vertical="center" wrapText="1"/>
    </xf>
    <xf numFmtId="0" fontId="5" fillId="0" borderId="0" xfId="0" applyFont="1" applyFill="1" applyBorder="1" applyAlignment="1">
      <alignment horizontal="left" vertical="center"/>
    </xf>
    <xf numFmtId="0" fontId="13" fillId="0" borderId="0" xfId="0" applyFont="1" applyFill="1" applyBorder="1" applyAlignment="1">
      <alignment horizontal="center" vertical="center" textRotation="90" wrapText="1"/>
    </xf>
    <xf numFmtId="0" fontId="7" fillId="0" borderId="0" xfId="0" applyFont="1" applyFill="1" applyBorder="1" applyAlignment="1">
      <alignment horizontal="center" vertical="center" wrapText="1"/>
    </xf>
    <xf numFmtId="0" fontId="23" fillId="0" borderId="0" xfId="0" applyFont="1" applyFill="1" applyBorder="1" applyAlignment="1">
      <alignment horizontal="center" vertical="center" wrapText="1"/>
    </xf>
    <xf numFmtId="0" fontId="0" fillId="0" borderId="0" xfId="0" applyFill="1" applyBorder="1" applyAlignment="1">
      <alignment horizontal="left" vertical="center"/>
    </xf>
    <xf numFmtId="0" fontId="11" fillId="0" borderId="0" xfId="0" applyFont="1" applyFill="1" applyBorder="1" applyAlignment="1">
      <alignment horizontal="left" vertical="center" wrapText="1"/>
    </xf>
    <xf numFmtId="0" fontId="0" fillId="0" borderId="0" xfId="0" applyFill="1" applyBorder="1" applyAlignment="1">
      <alignment horizontal="center" vertical="center"/>
    </xf>
    <xf numFmtId="0" fontId="0" fillId="0" borderId="0" xfId="0" applyFill="1" applyBorder="1" applyAlignment="1">
      <alignment horizontal="center" vertical="center" wrapText="1"/>
    </xf>
  </cellXfs>
  <cellStyles count="2">
    <cellStyle name="Normal" xfId="0" builtinId="0"/>
    <cellStyle name="Normal 3" xfId="1" xr:uid="{00000000-0005-0000-0000-000001000000}"/>
  </cellStyles>
  <dxfs count="13">
    <dxf>
      <fill>
        <patternFill>
          <bgColor rgb="FFFF0000"/>
        </patternFill>
      </fill>
    </dxf>
    <dxf>
      <fill>
        <patternFill>
          <bgColor rgb="FFFFFF00"/>
        </patternFill>
      </fill>
    </dxf>
    <dxf>
      <fill>
        <patternFill>
          <bgColor rgb="FF00CC00"/>
        </patternFill>
      </fill>
    </dxf>
    <dxf>
      <fill>
        <patternFill>
          <bgColor rgb="FF00CC00"/>
        </patternFill>
      </fill>
    </dxf>
    <dxf>
      <fill>
        <patternFill>
          <bgColor rgb="FFFF0000"/>
        </patternFill>
      </fill>
    </dxf>
    <dxf>
      <fill>
        <patternFill>
          <bgColor rgb="FFFFFF00"/>
        </patternFill>
      </fill>
    </dxf>
    <dxf>
      <fill>
        <patternFill>
          <bgColor rgb="FF00CC00"/>
        </patternFill>
      </fill>
    </dxf>
    <dxf>
      <fill>
        <patternFill>
          <bgColor indexed="13"/>
        </patternFill>
      </fill>
    </dxf>
    <dxf>
      <fill>
        <patternFill>
          <bgColor indexed="45"/>
        </patternFill>
      </fill>
    </dxf>
    <dxf>
      <fill>
        <patternFill>
          <bgColor indexed="10"/>
        </patternFill>
      </fill>
    </dxf>
    <dxf>
      <fill>
        <patternFill>
          <bgColor indexed="13"/>
        </patternFill>
      </fill>
    </dxf>
    <dxf>
      <fill>
        <patternFill>
          <bgColor indexed="29"/>
        </patternFill>
      </fill>
    </dxf>
    <dxf>
      <font>
        <b val="0"/>
        <i val="0"/>
        <condense val="0"/>
        <extend val="0"/>
        <color auto="1"/>
      </font>
      <fill>
        <patternFill>
          <bgColor indexed="10"/>
        </patternFill>
      </fill>
    </dxf>
  </dxfs>
  <tableStyles count="0" defaultTableStyle="TableStyleMedium9" defaultPivotStyle="PivotStyleLight16"/>
  <colors>
    <mruColors>
      <color rgb="FF00FF00"/>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39997558519241921"/>
  </sheetPr>
  <dimension ref="A1:O11"/>
  <sheetViews>
    <sheetView zoomScale="80" zoomScaleNormal="80" workbookViewId="0">
      <selection activeCell="K6" sqref="K6"/>
    </sheetView>
  </sheetViews>
  <sheetFormatPr baseColWidth="10" defaultColWidth="11" defaultRowHeight="11.25" x14ac:dyDescent="0.2"/>
  <cols>
    <col min="1" max="1" width="11" style="60"/>
    <col min="2" max="2" width="14.75" style="60" customWidth="1"/>
    <col min="3" max="3" width="14.875" style="60" customWidth="1"/>
    <col min="4" max="4" width="13.5" style="60" customWidth="1"/>
    <col min="5" max="5" width="16.125" style="60" customWidth="1"/>
    <col min="6" max="6" width="16.25" style="60" customWidth="1"/>
    <col min="7" max="7" width="17.25" style="60" customWidth="1"/>
    <col min="8" max="8" width="15.5" style="60" customWidth="1"/>
    <col min="9" max="16384" width="11" style="60"/>
  </cols>
  <sheetData>
    <row r="1" spans="1:15" s="58" customFormat="1" ht="21.75" customHeight="1" x14ac:dyDescent="0.2">
      <c r="A1" s="82" t="s">
        <v>150</v>
      </c>
      <c r="B1" s="82"/>
      <c r="C1" s="82"/>
      <c r="D1" s="82"/>
      <c r="E1" s="82"/>
      <c r="F1" s="82"/>
      <c r="G1" s="82"/>
      <c r="H1" s="82"/>
    </row>
    <row r="2" spans="1:15" s="58" customFormat="1" ht="21.75" customHeight="1" x14ac:dyDescent="0.2">
      <c r="B2" s="83" t="s">
        <v>208</v>
      </c>
      <c r="C2" s="83"/>
      <c r="D2" s="83"/>
      <c r="E2" s="83"/>
      <c r="F2" s="83"/>
      <c r="G2" s="83"/>
      <c r="H2" s="83"/>
    </row>
    <row r="3" spans="1:15" ht="35.25" customHeight="1" x14ac:dyDescent="0.2">
      <c r="A3" s="59"/>
      <c r="B3" s="62" t="s">
        <v>211</v>
      </c>
      <c r="C3" s="62" t="s">
        <v>212</v>
      </c>
      <c r="D3" s="62" t="s">
        <v>200</v>
      </c>
      <c r="E3" s="62" t="s">
        <v>90</v>
      </c>
      <c r="F3" s="62" t="s">
        <v>210</v>
      </c>
      <c r="G3" s="62" t="s">
        <v>91</v>
      </c>
      <c r="H3" s="62" t="s">
        <v>204</v>
      </c>
      <c r="J3" s="79"/>
      <c r="K3" s="79"/>
      <c r="L3" s="79"/>
      <c r="M3" s="79"/>
      <c r="N3" s="79"/>
      <c r="O3" s="79"/>
    </row>
    <row r="4" spans="1:15" ht="149.25" customHeight="1" x14ac:dyDescent="0.2">
      <c r="A4" s="84" t="s">
        <v>207</v>
      </c>
      <c r="B4" s="61" t="s">
        <v>92</v>
      </c>
      <c r="C4" s="61" t="s">
        <v>100</v>
      </c>
      <c r="D4" s="61" t="s">
        <v>107</v>
      </c>
      <c r="E4" s="61" t="s">
        <v>149</v>
      </c>
      <c r="F4" s="61" t="s">
        <v>117</v>
      </c>
      <c r="G4" s="61" t="s">
        <v>148</v>
      </c>
      <c r="H4" s="61" t="s">
        <v>128</v>
      </c>
      <c r="J4" s="80"/>
      <c r="K4" s="81"/>
      <c r="L4" s="79"/>
      <c r="M4" s="79"/>
      <c r="N4" s="79"/>
      <c r="O4" s="79"/>
    </row>
    <row r="5" spans="1:15" ht="121.5" customHeight="1" x14ac:dyDescent="0.2">
      <c r="A5" s="85"/>
      <c r="B5" s="61" t="s">
        <v>93</v>
      </c>
      <c r="C5" s="61" t="s">
        <v>101</v>
      </c>
      <c r="D5" s="61" t="s">
        <v>108</v>
      </c>
      <c r="E5" s="61" t="s">
        <v>112</v>
      </c>
      <c r="F5" s="61" t="s">
        <v>118</v>
      </c>
      <c r="G5" s="61" t="s">
        <v>121</v>
      </c>
      <c r="H5" s="61" t="s">
        <v>129</v>
      </c>
      <c r="J5" s="79"/>
      <c r="K5" s="79"/>
      <c r="L5" s="79"/>
      <c r="M5" s="79"/>
      <c r="N5" s="79"/>
      <c r="O5" s="79"/>
    </row>
    <row r="6" spans="1:15" ht="135" customHeight="1" x14ac:dyDescent="0.2">
      <c r="A6" s="85"/>
      <c r="B6" s="61" t="s">
        <v>94</v>
      </c>
      <c r="C6" s="61" t="s">
        <v>102</v>
      </c>
      <c r="D6" s="61" t="s">
        <v>109</v>
      </c>
      <c r="E6" s="61" t="s">
        <v>113</v>
      </c>
      <c r="F6" s="61" t="s">
        <v>119</v>
      </c>
      <c r="G6" s="61" t="s">
        <v>122</v>
      </c>
      <c r="H6" s="61" t="s">
        <v>130</v>
      </c>
    </row>
    <row r="7" spans="1:15" ht="126.75" customHeight="1" x14ac:dyDescent="0.2">
      <c r="A7" s="85"/>
      <c r="B7" s="61" t="s">
        <v>95</v>
      </c>
      <c r="C7" s="61" t="s">
        <v>103</v>
      </c>
      <c r="D7" s="61" t="s">
        <v>89</v>
      </c>
      <c r="E7" s="61" t="s">
        <v>114</v>
      </c>
      <c r="F7" s="61" t="s">
        <v>120</v>
      </c>
      <c r="G7" s="61" t="s">
        <v>123</v>
      </c>
      <c r="H7" s="61" t="s">
        <v>131</v>
      </c>
    </row>
    <row r="8" spans="1:15" ht="164.25" customHeight="1" x14ac:dyDescent="0.2">
      <c r="A8" s="85"/>
      <c r="B8" s="61" t="s">
        <v>96</v>
      </c>
      <c r="C8" s="61" t="s">
        <v>104</v>
      </c>
      <c r="D8" s="61" t="s">
        <v>110</v>
      </c>
      <c r="E8" s="61" t="s">
        <v>115</v>
      </c>
      <c r="F8" s="61"/>
      <c r="G8" s="61" t="s">
        <v>124</v>
      </c>
      <c r="H8" s="61" t="s">
        <v>132</v>
      </c>
    </row>
    <row r="9" spans="1:15" ht="66" customHeight="1" x14ac:dyDescent="0.2">
      <c r="A9" s="85"/>
      <c r="B9" s="61" t="s">
        <v>97</v>
      </c>
      <c r="C9" s="61" t="s">
        <v>105</v>
      </c>
      <c r="D9" s="61" t="s">
        <v>111</v>
      </c>
      <c r="E9" s="61" t="s">
        <v>116</v>
      </c>
      <c r="F9" s="61"/>
      <c r="G9" s="61" t="s">
        <v>125</v>
      </c>
      <c r="H9" s="61" t="s">
        <v>133</v>
      </c>
    </row>
    <row r="10" spans="1:15" ht="96.75" customHeight="1" x14ac:dyDescent="0.2">
      <c r="A10" s="85"/>
      <c r="B10" s="61" t="s">
        <v>98</v>
      </c>
      <c r="C10" s="61" t="s">
        <v>106</v>
      </c>
      <c r="D10" s="61"/>
      <c r="E10" s="61"/>
      <c r="F10" s="61"/>
      <c r="G10" s="61" t="s">
        <v>126</v>
      </c>
      <c r="H10" s="61"/>
    </row>
    <row r="11" spans="1:15" ht="22.5" x14ac:dyDescent="0.2">
      <c r="A11" s="86"/>
      <c r="B11" s="61" t="s">
        <v>99</v>
      </c>
      <c r="C11" s="61"/>
      <c r="D11" s="61"/>
      <c r="E11" s="61"/>
      <c r="F11" s="61"/>
      <c r="G11" s="61" t="s">
        <v>127</v>
      </c>
      <c r="H11" s="61"/>
    </row>
  </sheetData>
  <mergeCells count="3">
    <mergeCell ref="A1:H1"/>
    <mergeCell ref="B2:H2"/>
    <mergeCell ref="A4:A11"/>
  </mergeCells>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FF00"/>
  </sheetPr>
  <dimension ref="A1:P140"/>
  <sheetViews>
    <sheetView workbookViewId="0">
      <selection activeCell="D13" sqref="D13"/>
    </sheetView>
  </sheetViews>
  <sheetFormatPr baseColWidth="10" defaultColWidth="9" defaultRowHeight="14.25" x14ac:dyDescent="0.2"/>
  <cols>
    <col min="1" max="1" width="7.625" customWidth="1"/>
    <col min="2" max="2" width="16.375" customWidth="1"/>
    <col min="3" max="3" width="12.25" customWidth="1"/>
    <col min="4" max="4" width="29.375" customWidth="1"/>
    <col min="5" max="256" width="11" customWidth="1"/>
  </cols>
  <sheetData>
    <row r="1" spans="1:16" x14ac:dyDescent="0.2">
      <c r="A1" s="2"/>
      <c r="B1" s="3"/>
      <c r="C1" s="3"/>
      <c r="D1" s="3"/>
      <c r="E1" s="3"/>
      <c r="F1" s="3"/>
      <c r="G1" s="3"/>
      <c r="H1" s="3"/>
      <c r="I1" s="3"/>
      <c r="J1" s="3"/>
      <c r="K1" s="3"/>
      <c r="L1" s="3"/>
      <c r="M1" s="3"/>
      <c r="N1" s="3"/>
      <c r="O1" s="2"/>
      <c r="P1" s="2"/>
    </row>
    <row r="2" spans="1:16" x14ac:dyDescent="0.2">
      <c r="A2" s="2"/>
      <c r="B2" s="2"/>
      <c r="C2" s="2"/>
      <c r="D2" s="2"/>
      <c r="E2" s="3"/>
      <c r="F2" s="2"/>
      <c r="G2" s="2"/>
      <c r="H2" s="2"/>
      <c r="I2" s="2"/>
      <c r="J2" s="3"/>
      <c r="K2" s="2"/>
      <c r="L2" s="2"/>
      <c r="M2" s="2"/>
      <c r="N2" s="2"/>
      <c r="O2" s="2"/>
      <c r="P2" s="2"/>
    </row>
    <row r="3" spans="1:16" ht="15.75" thickBot="1" x14ac:dyDescent="0.25">
      <c r="A3" s="2"/>
      <c r="B3" s="104" t="s">
        <v>156</v>
      </c>
      <c r="C3" s="104"/>
      <c r="D3" s="104"/>
      <c r="E3" s="3"/>
      <c r="F3" s="2"/>
      <c r="G3" s="2"/>
      <c r="H3" s="2"/>
      <c r="I3" s="2"/>
      <c r="J3" s="3"/>
      <c r="K3" s="2"/>
      <c r="L3" s="2"/>
      <c r="M3" s="2"/>
      <c r="N3" s="2"/>
      <c r="O3" s="2"/>
      <c r="P3" s="2"/>
    </row>
    <row r="4" spans="1:16" ht="15" thickTop="1" x14ac:dyDescent="0.2">
      <c r="A4" s="2"/>
      <c r="B4" s="28" t="s">
        <v>18</v>
      </c>
      <c r="C4" s="29" t="s">
        <v>19</v>
      </c>
      <c r="D4" s="30" t="s">
        <v>20</v>
      </c>
      <c r="E4" s="3"/>
      <c r="F4" s="2"/>
      <c r="G4" s="2"/>
      <c r="H4" s="2"/>
      <c r="I4" s="2"/>
      <c r="J4" s="3"/>
      <c r="K4" s="2"/>
      <c r="L4" s="2"/>
      <c r="M4" s="2"/>
      <c r="N4" s="2"/>
      <c r="O4" s="2"/>
      <c r="P4" s="2"/>
    </row>
    <row r="5" spans="1:16" ht="71.25" customHeight="1" x14ac:dyDescent="0.2">
      <c r="A5" s="2"/>
      <c r="B5" s="4" t="s">
        <v>21</v>
      </c>
      <c r="C5" s="1">
        <v>10</v>
      </c>
      <c r="D5" s="5" t="s">
        <v>157</v>
      </c>
      <c r="E5" s="3"/>
      <c r="F5" s="2"/>
      <c r="G5" s="2"/>
      <c r="H5" s="2"/>
      <c r="I5" s="2"/>
      <c r="J5" s="3"/>
      <c r="K5" s="2"/>
      <c r="L5" s="2"/>
      <c r="M5" s="2"/>
      <c r="N5" s="2"/>
      <c r="O5" s="2"/>
      <c r="P5" s="2"/>
    </row>
    <row r="6" spans="1:16" ht="59.25" customHeight="1" x14ac:dyDescent="0.2">
      <c r="A6" s="2"/>
      <c r="B6" s="4" t="s">
        <v>22</v>
      </c>
      <c r="C6" s="1">
        <v>6</v>
      </c>
      <c r="D6" s="5" t="s">
        <v>158</v>
      </c>
      <c r="E6" s="3"/>
      <c r="F6" s="2"/>
      <c r="G6" s="2"/>
      <c r="H6" s="2"/>
      <c r="I6" s="2"/>
      <c r="J6" s="3"/>
      <c r="K6" s="2"/>
      <c r="L6" s="2"/>
      <c r="M6" s="2"/>
      <c r="N6" s="2"/>
      <c r="O6" s="2"/>
      <c r="P6" s="2"/>
    </row>
    <row r="7" spans="1:16" ht="68.25" customHeight="1" x14ac:dyDescent="0.2">
      <c r="A7" s="2"/>
      <c r="B7" s="4" t="s">
        <v>23</v>
      </c>
      <c r="C7" s="1">
        <v>2</v>
      </c>
      <c r="D7" s="5" t="s">
        <v>159</v>
      </c>
      <c r="E7" s="3"/>
      <c r="F7" s="2"/>
      <c r="G7" s="2"/>
      <c r="H7" s="2"/>
      <c r="I7" s="2"/>
      <c r="J7" s="3"/>
      <c r="K7" s="2"/>
      <c r="L7" s="2"/>
      <c r="M7" s="2"/>
      <c r="N7" s="2"/>
      <c r="O7" s="2"/>
      <c r="P7" s="2"/>
    </row>
    <row r="8" spans="1:16" ht="55.5" customHeight="1" thickBot="1" x14ac:dyDescent="0.25">
      <c r="A8" s="2"/>
      <c r="B8" s="6" t="s">
        <v>24</v>
      </c>
      <c r="C8" s="7" t="s">
        <v>25</v>
      </c>
      <c r="D8" s="8" t="s">
        <v>160</v>
      </c>
      <c r="E8" s="3"/>
      <c r="F8" s="9"/>
      <c r="G8" s="10"/>
      <c r="H8" s="11"/>
      <c r="I8" s="3"/>
      <c r="J8" s="3"/>
      <c r="K8" s="2"/>
      <c r="L8" s="2"/>
      <c r="M8" s="2"/>
      <c r="N8" s="2"/>
      <c r="O8" s="2"/>
      <c r="P8" s="2"/>
    </row>
    <row r="9" spans="1:16" ht="15" thickTop="1" x14ac:dyDescent="0.2">
      <c r="A9" s="2"/>
      <c r="B9" s="3"/>
      <c r="C9" s="3"/>
      <c r="D9" s="3"/>
      <c r="E9" s="3"/>
      <c r="F9" s="3"/>
      <c r="G9" s="3"/>
      <c r="H9" s="3"/>
      <c r="I9" s="3"/>
      <c r="J9" s="3"/>
      <c r="K9" s="3"/>
      <c r="L9" s="3"/>
      <c r="M9" s="3"/>
      <c r="N9" s="3"/>
      <c r="O9" s="2"/>
      <c r="P9" s="2"/>
    </row>
    <row r="10" spans="1:16" x14ac:dyDescent="0.2">
      <c r="A10" s="2"/>
      <c r="B10" s="2"/>
      <c r="C10" s="2"/>
      <c r="D10" s="2"/>
      <c r="E10" s="3"/>
      <c r="F10" s="2"/>
      <c r="G10" s="2"/>
      <c r="H10" s="2"/>
      <c r="I10" s="2"/>
      <c r="J10" s="3"/>
      <c r="K10" s="2"/>
      <c r="L10" s="2"/>
      <c r="M10" s="2"/>
      <c r="N10" s="2"/>
      <c r="O10" s="2"/>
      <c r="P10" s="2"/>
    </row>
    <row r="11" spans="1:16" ht="15.75" thickBot="1" x14ac:dyDescent="0.25">
      <c r="A11" s="2"/>
      <c r="B11" s="105" t="s">
        <v>161</v>
      </c>
      <c r="C11" s="105"/>
      <c r="D11" s="105"/>
      <c r="E11" s="3"/>
      <c r="F11" s="2"/>
      <c r="G11" s="2"/>
      <c r="H11" s="2"/>
      <c r="I11" s="2"/>
      <c r="J11" s="3"/>
      <c r="K11" s="2"/>
      <c r="L11" s="2"/>
      <c r="M11" s="2"/>
      <c r="N11" s="2"/>
      <c r="O11" s="2"/>
      <c r="P11" s="2"/>
    </row>
    <row r="12" spans="1:16" ht="15" thickTop="1" x14ac:dyDescent="0.2">
      <c r="A12" s="2"/>
      <c r="B12" s="28" t="s">
        <v>26</v>
      </c>
      <c r="C12" s="29" t="s">
        <v>27</v>
      </c>
      <c r="D12" s="30" t="s">
        <v>20</v>
      </c>
      <c r="E12" s="3"/>
      <c r="F12" s="2"/>
      <c r="G12" s="2"/>
      <c r="H12" s="2"/>
      <c r="I12" s="2"/>
      <c r="J12" s="3"/>
      <c r="K12" s="2"/>
      <c r="L12" s="2"/>
      <c r="M12" s="2"/>
      <c r="N12" s="2"/>
      <c r="O12" s="2"/>
      <c r="P12" s="2"/>
    </row>
    <row r="13" spans="1:16" ht="39" customHeight="1" x14ac:dyDescent="0.2">
      <c r="A13" s="2"/>
      <c r="B13" s="12" t="s">
        <v>28</v>
      </c>
      <c r="C13" s="13">
        <v>4</v>
      </c>
      <c r="D13" s="5" t="s">
        <v>29</v>
      </c>
      <c r="E13" s="3"/>
      <c r="F13" s="2"/>
      <c r="G13" s="2"/>
      <c r="H13" s="2"/>
      <c r="I13" s="2"/>
      <c r="J13" s="3"/>
      <c r="K13" s="2"/>
      <c r="L13" s="2"/>
      <c r="M13" s="2"/>
      <c r="N13" s="2"/>
      <c r="O13" s="2"/>
      <c r="P13" s="2"/>
    </row>
    <row r="14" spans="1:16" ht="37.5" customHeight="1" x14ac:dyDescent="0.2">
      <c r="A14" s="2"/>
      <c r="B14" s="12" t="s">
        <v>30</v>
      </c>
      <c r="C14" s="13">
        <v>3</v>
      </c>
      <c r="D14" s="5" t="s">
        <v>31</v>
      </c>
      <c r="E14" s="3"/>
      <c r="F14" s="2"/>
      <c r="G14" s="2"/>
      <c r="H14" s="2"/>
      <c r="I14" s="2"/>
      <c r="J14" s="3"/>
      <c r="K14" s="2"/>
      <c r="L14" s="2"/>
      <c r="M14" s="2"/>
      <c r="N14" s="2"/>
      <c r="O14" s="2"/>
      <c r="P14" s="2"/>
    </row>
    <row r="15" spans="1:16" ht="35.25" customHeight="1" x14ac:dyDescent="0.2">
      <c r="A15" s="2"/>
      <c r="B15" s="12" t="s">
        <v>32</v>
      </c>
      <c r="C15" s="13">
        <v>2</v>
      </c>
      <c r="D15" s="5" t="s">
        <v>33</v>
      </c>
      <c r="E15" s="3"/>
      <c r="F15" s="2"/>
      <c r="G15" s="2"/>
      <c r="H15" s="2"/>
      <c r="I15" s="2"/>
      <c r="J15" s="3"/>
      <c r="K15" s="2"/>
      <c r="L15" s="2"/>
      <c r="M15" s="2"/>
      <c r="N15" s="2"/>
      <c r="O15" s="2"/>
      <c r="P15" s="2"/>
    </row>
    <row r="16" spans="1:16" ht="47.25" customHeight="1" thickBot="1" x14ac:dyDescent="0.25">
      <c r="A16" s="2"/>
      <c r="B16" s="14" t="s">
        <v>34</v>
      </c>
      <c r="C16" s="7">
        <v>1</v>
      </c>
      <c r="D16" s="8" t="s">
        <v>35</v>
      </c>
      <c r="E16" s="3"/>
      <c r="F16" s="2"/>
      <c r="G16" s="2"/>
      <c r="H16" s="2"/>
      <c r="I16" s="2"/>
      <c r="J16" s="3"/>
      <c r="K16" s="2"/>
      <c r="L16" s="2"/>
      <c r="M16" s="2"/>
      <c r="N16" s="2"/>
      <c r="O16" s="2"/>
      <c r="P16" s="2"/>
    </row>
    <row r="17" spans="1:16" ht="47.25" customHeight="1" thickTop="1" x14ac:dyDescent="0.2">
      <c r="A17" s="2"/>
      <c r="B17" s="15"/>
      <c r="C17" s="15"/>
      <c r="D17" s="15"/>
      <c r="E17" s="3"/>
      <c r="F17" s="10"/>
      <c r="G17" s="10"/>
      <c r="H17" s="11"/>
      <c r="I17" s="11"/>
      <c r="J17" s="3"/>
      <c r="K17" s="2"/>
      <c r="L17" s="2"/>
      <c r="M17" s="2"/>
      <c r="N17" s="2"/>
      <c r="O17" s="2"/>
      <c r="P17" s="2"/>
    </row>
    <row r="18" spans="1:16" ht="32.25" customHeight="1" x14ac:dyDescent="0.2">
      <c r="A18" s="105" t="s">
        <v>162</v>
      </c>
      <c r="B18" s="105"/>
      <c r="C18" s="105"/>
      <c r="D18" s="105"/>
      <c r="E18" s="105"/>
      <c r="F18" s="105"/>
      <c r="G18" s="2"/>
      <c r="H18" s="11"/>
      <c r="I18" s="11"/>
      <c r="J18" s="3"/>
      <c r="K18" s="10"/>
      <c r="L18" s="10"/>
      <c r="M18" s="11"/>
      <c r="N18" s="3"/>
      <c r="O18" s="2"/>
      <c r="P18" s="2"/>
    </row>
    <row r="19" spans="1:16" ht="25.5" customHeight="1" x14ac:dyDescent="0.2">
      <c r="A19" s="106" t="s">
        <v>36</v>
      </c>
      <c r="B19" s="106"/>
      <c r="C19" s="107" t="s">
        <v>37</v>
      </c>
      <c r="D19" s="107"/>
      <c r="E19" s="107"/>
      <c r="F19" s="107"/>
      <c r="G19" s="2"/>
      <c r="H19" s="11"/>
      <c r="I19" s="11"/>
      <c r="J19" s="3"/>
      <c r="K19" s="10"/>
      <c r="L19" s="10"/>
      <c r="M19" s="11"/>
      <c r="N19" s="3"/>
      <c r="O19" s="2"/>
      <c r="P19" s="2"/>
    </row>
    <row r="20" spans="1:16" ht="47.25" customHeight="1" x14ac:dyDescent="0.2">
      <c r="A20" s="106"/>
      <c r="B20" s="106"/>
      <c r="C20" s="32">
        <v>4</v>
      </c>
      <c r="D20" s="31">
        <v>3</v>
      </c>
      <c r="E20" s="31">
        <v>2</v>
      </c>
      <c r="F20" s="31">
        <v>1</v>
      </c>
      <c r="G20" s="2"/>
      <c r="H20" s="11"/>
      <c r="I20" s="11"/>
      <c r="J20" s="3"/>
      <c r="K20" s="10"/>
      <c r="L20" s="10"/>
      <c r="M20" s="11"/>
      <c r="N20" s="3"/>
      <c r="O20" s="2"/>
      <c r="P20" s="2"/>
    </row>
    <row r="21" spans="1:16" ht="47.25" customHeight="1" x14ac:dyDescent="0.2">
      <c r="A21" s="108" t="s">
        <v>38</v>
      </c>
      <c r="B21" s="31">
        <v>10</v>
      </c>
      <c r="C21" s="38" t="s">
        <v>39</v>
      </c>
      <c r="D21" s="38" t="s">
        <v>40</v>
      </c>
      <c r="E21" s="40" t="s">
        <v>41</v>
      </c>
      <c r="F21" s="40" t="s">
        <v>42</v>
      </c>
      <c r="G21" s="2"/>
      <c r="H21" s="11"/>
      <c r="I21" s="11"/>
      <c r="J21" s="3"/>
      <c r="K21" s="10"/>
      <c r="L21" s="10"/>
      <c r="M21" s="11"/>
      <c r="N21" s="3"/>
      <c r="O21" s="2"/>
      <c r="P21" s="2"/>
    </row>
    <row r="22" spans="1:16" ht="47.25" customHeight="1" x14ac:dyDescent="0.2">
      <c r="A22" s="108"/>
      <c r="B22" s="31">
        <v>6</v>
      </c>
      <c r="C22" s="39" t="s">
        <v>43</v>
      </c>
      <c r="D22" s="40" t="s">
        <v>44</v>
      </c>
      <c r="E22" s="40" t="s">
        <v>45</v>
      </c>
      <c r="F22" s="41" t="s">
        <v>46</v>
      </c>
      <c r="G22" s="2"/>
      <c r="H22" s="11"/>
      <c r="I22" s="11"/>
      <c r="J22" s="3"/>
      <c r="K22" s="10"/>
      <c r="L22" s="10"/>
      <c r="M22" s="11"/>
      <c r="N22" s="3"/>
      <c r="O22" s="2"/>
      <c r="P22" s="2"/>
    </row>
    <row r="23" spans="1:16" ht="47.25" customHeight="1" x14ac:dyDescent="0.2">
      <c r="A23" s="108"/>
      <c r="B23" s="31">
        <v>2</v>
      </c>
      <c r="C23" s="42" t="s">
        <v>47</v>
      </c>
      <c r="D23" s="41" t="s">
        <v>46</v>
      </c>
      <c r="E23" s="1" t="s">
        <v>48</v>
      </c>
      <c r="F23" s="1" t="s">
        <v>49</v>
      </c>
      <c r="G23" s="2"/>
      <c r="H23" s="11"/>
      <c r="I23" s="11"/>
      <c r="J23" s="3"/>
      <c r="K23" s="10"/>
      <c r="L23" s="10"/>
      <c r="M23" s="11"/>
      <c r="N23" s="3"/>
      <c r="O23" s="2"/>
      <c r="P23" s="2"/>
    </row>
    <row r="24" spans="1:16" ht="47.25" customHeight="1" x14ac:dyDescent="0.2">
      <c r="A24" s="15"/>
      <c r="B24" s="2"/>
      <c r="C24" s="2"/>
      <c r="D24" s="2"/>
      <c r="E24" s="3"/>
      <c r="F24" s="10"/>
      <c r="G24" s="2"/>
      <c r="H24" s="11"/>
      <c r="I24" s="11"/>
      <c r="J24" s="3"/>
      <c r="K24" s="10"/>
      <c r="L24" s="10"/>
      <c r="M24" s="11"/>
      <c r="N24" s="3"/>
      <c r="O24" s="2"/>
      <c r="P24" s="2"/>
    </row>
    <row r="25" spans="1:16" ht="27.75" customHeight="1" thickBot="1" x14ac:dyDescent="0.25">
      <c r="A25" s="15"/>
      <c r="B25" s="96" t="s">
        <v>163</v>
      </c>
      <c r="C25" s="96"/>
      <c r="D25" s="96"/>
      <c r="E25" s="3"/>
      <c r="F25" s="10"/>
      <c r="G25" s="2"/>
      <c r="H25" s="11"/>
      <c r="I25" s="11"/>
      <c r="J25" s="3"/>
      <c r="K25" s="10"/>
      <c r="L25" s="10"/>
      <c r="M25" s="11"/>
      <c r="N25" s="3"/>
      <c r="O25" s="2"/>
      <c r="P25" s="2"/>
    </row>
    <row r="26" spans="1:16" ht="47.25" customHeight="1" thickTop="1" x14ac:dyDescent="0.2">
      <c r="A26" s="15"/>
      <c r="B26" s="28" t="s">
        <v>36</v>
      </c>
      <c r="C26" s="29" t="s">
        <v>50</v>
      </c>
      <c r="D26" s="30" t="s">
        <v>20</v>
      </c>
      <c r="E26" s="3"/>
      <c r="F26" s="10"/>
      <c r="G26" s="2"/>
      <c r="H26" s="11"/>
      <c r="I26" s="11"/>
      <c r="J26" s="3"/>
      <c r="K26" s="10"/>
      <c r="L26" s="10"/>
      <c r="M26" s="11"/>
      <c r="N26" s="3"/>
      <c r="O26" s="2"/>
      <c r="P26" s="2"/>
    </row>
    <row r="27" spans="1:16" ht="47.25" customHeight="1" x14ac:dyDescent="0.2">
      <c r="A27" s="15"/>
      <c r="B27" s="12" t="s">
        <v>21</v>
      </c>
      <c r="C27" s="13" t="s">
        <v>51</v>
      </c>
      <c r="D27" s="5" t="s">
        <v>52</v>
      </c>
      <c r="E27" s="3"/>
      <c r="F27" s="10"/>
      <c r="G27" s="2"/>
      <c r="H27" s="11"/>
      <c r="I27" s="11"/>
      <c r="J27" s="3"/>
      <c r="K27" s="10"/>
      <c r="L27" s="10"/>
      <c r="M27" s="11"/>
      <c r="N27" s="3"/>
      <c r="O27" s="2"/>
      <c r="P27" s="2"/>
    </row>
    <row r="28" spans="1:16" ht="58.5" customHeight="1" x14ac:dyDescent="0.2">
      <c r="A28" s="15"/>
      <c r="B28" s="12" t="s">
        <v>22</v>
      </c>
      <c r="C28" s="13" t="s">
        <v>53</v>
      </c>
      <c r="D28" s="5" t="s">
        <v>54</v>
      </c>
      <c r="E28" s="3"/>
      <c r="F28" s="10"/>
      <c r="G28" s="2"/>
      <c r="H28" s="11"/>
      <c r="I28" s="11"/>
      <c r="J28" s="3"/>
      <c r="K28" s="10"/>
      <c r="L28" s="10"/>
      <c r="M28" s="11"/>
      <c r="N28" s="3"/>
      <c r="O28" s="2"/>
      <c r="P28" s="2"/>
    </row>
    <row r="29" spans="1:16" ht="47.25" customHeight="1" x14ac:dyDescent="0.2">
      <c r="A29" s="15"/>
      <c r="B29" s="12" t="s">
        <v>23</v>
      </c>
      <c r="C29" s="13" t="s">
        <v>55</v>
      </c>
      <c r="D29" s="5" t="s">
        <v>164</v>
      </c>
      <c r="E29" s="3"/>
      <c r="F29" s="10"/>
      <c r="G29" s="2"/>
      <c r="H29" s="11"/>
      <c r="I29" s="11"/>
      <c r="J29" s="3"/>
      <c r="K29" s="10"/>
      <c r="L29" s="10"/>
      <c r="M29" s="11"/>
      <c r="N29" s="3"/>
      <c r="O29" s="2"/>
      <c r="P29" s="2"/>
    </row>
    <row r="30" spans="1:16" ht="60.75" customHeight="1" thickBot="1" x14ac:dyDescent="0.25">
      <c r="A30" s="15"/>
      <c r="B30" s="14" t="s">
        <v>24</v>
      </c>
      <c r="C30" s="7" t="s">
        <v>56</v>
      </c>
      <c r="D30" s="8" t="s">
        <v>57</v>
      </c>
      <c r="E30" s="3"/>
      <c r="F30" s="10"/>
      <c r="G30" s="2"/>
      <c r="H30" s="11"/>
      <c r="I30" s="11"/>
      <c r="J30" s="3"/>
      <c r="K30" s="10"/>
      <c r="L30" s="10"/>
      <c r="M30" s="11"/>
      <c r="N30" s="3"/>
      <c r="O30" s="2"/>
      <c r="P30" s="2"/>
    </row>
    <row r="31" spans="1:16" ht="27" customHeight="1" thickTop="1" x14ac:dyDescent="0.2">
      <c r="A31" s="15"/>
      <c r="B31" s="15"/>
      <c r="C31" s="15"/>
      <c r="D31" s="15"/>
      <c r="E31" s="3"/>
      <c r="F31" s="10"/>
      <c r="G31" s="2"/>
      <c r="H31" s="11"/>
      <c r="I31" s="11"/>
      <c r="J31" s="3"/>
      <c r="K31" s="10"/>
      <c r="L31" s="10"/>
      <c r="M31" s="11"/>
      <c r="N31" s="3"/>
      <c r="O31" s="2"/>
      <c r="P31" s="2"/>
    </row>
    <row r="32" spans="1:16" x14ac:dyDescent="0.2">
      <c r="A32" s="2"/>
      <c r="B32" s="3"/>
      <c r="C32" s="3"/>
      <c r="D32" s="3"/>
      <c r="E32" s="3"/>
      <c r="F32" s="3"/>
      <c r="G32" s="3"/>
      <c r="H32" s="3"/>
      <c r="I32" s="3"/>
      <c r="J32" s="3"/>
      <c r="K32" s="3"/>
      <c r="L32" s="3"/>
      <c r="M32" s="3"/>
      <c r="N32" s="3"/>
      <c r="O32" s="2"/>
      <c r="P32" s="2"/>
    </row>
    <row r="33" spans="1:16" x14ac:dyDescent="0.2">
      <c r="A33" s="2"/>
      <c r="B33" s="98" t="s">
        <v>165</v>
      </c>
      <c r="C33" s="98"/>
      <c r="D33" s="98"/>
      <c r="E33" s="3"/>
      <c r="F33" s="3"/>
      <c r="G33" s="3"/>
      <c r="H33" s="3"/>
      <c r="I33" s="3"/>
      <c r="J33" s="3"/>
      <c r="K33" s="3"/>
      <c r="L33" s="3"/>
      <c r="M33" s="3"/>
      <c r="N33" s="3"/>
      <c r="O33" s="2"/>
      <c r="P33" s="2"/>
    </row>
    <row r="34" spans="1:16" x14ac:dyDescent="0.2">
      <c r="A34" s="2"/>
      <c r="B34" s="109" t="s">
        <v>58</v>
      </c>
      <c r="C34" s="109" t="s">
        <v>59</v>
      </c>
      <c r="D34" s="33" t="s">
        <v>20</v>
      </c>
      <c r="E34" s="3"/>
      <c r="F34" s="3"/>
      <c r="G34" s="3"/>
      <c r="H34" s="3"/>
      <c r="I34" s="3"/>
      <c r="J34" s="3"/>
      <c r="K34" s="3"/>
      <c r="L34" s="3"/>
      <c r="M34" s="3"/>
      <c r="N34" s="3"/>
      <c r="O34" s="2"/>
      <c r="P34" s="2"/>
    </row>
    <row r="35" spans="1:16" x14ac:dyDescent="0.2">
      <c r="A35" s="2"/>
      <c r="B35" s="109"/>
      <c r="C35" s="109"/>
      <c r="D35" s="33" t="s">
        <v>60</v>
      </c>
      <c r="E35" s="3"/>
      <c r="F35" s="3"/>
      <c r="G35" s="3"/>
      <c r="H35" s="3"/>
      <c r="I35" s="3"/>
      <c r="J35" s="3"/>
      <c r="K35" s="3"/>
      <c r="L35" s="3"/>
      <c r="M35" s="3"/>
      <c r="N35" s="3"/>
      <c r="O35" s="2"/>
      <c r="P35" s="2"/>
    </row>
    <row r="36" spans="1:16" x14ac:dyDescent="0.2">
      <c r="A36" s="2"/>
      <c r="B36" s="16" t="s">
        <v>61</v>
      </c>
      <c r="C36" s="1">
        <v>100</v>
      </c>
      <c r="D36" s="17" t="s">
        <v>62</v>
      </c>
      <c r="E36" s="3"/>
      <c r="F36" s="3"/>
      <c r="G36" s="3"/>
      <c r="H36" s="3"/>
      <c r="I36" s="3"/>
      <c r="J36" s="3"/>
      <c r="K36" s="3"/>
      <c r="L36" s="3"/>
      <c r="M36" s="3"/>
      <c r="N36" s="3"/>
      <c r="O36" s="2"/>
      <c r="P36" s="2"/>
    </row>
    <row r="37" spans="1:16" ht="33.75" x14ac:dyDescent="0.2">
      <c r="A37" s="2"/>
      <c r="B37" s="16" t="s">
        <v>63</v>
      </c>
      <c r="C37" s="1">
        <v>60</v>
      </c>
      <c r="D37" s="17" t="s">
        <v>64</v>
      </c>
      <c r="E37" s="3"/>
      <c r="F37" s="3"/>
      <c r="G37" s="3"/>
      <c r="H37" s="3"/>
      <c r="I37" s="3"/>
      <c r="J37" s="3"/>
      <c r="K37" s="3"/>
      <c r="L37" s="3"/>
      <c r="M37" s="3"/>
      <c r="N37" s="3"/>
      <c r="O37" s="2"/>
      <c r="P37" s="2"/>
    </row>
    <row r="38" spans="1:16" ht="22.5" x14ac:dyDescent="0.2">
      <c r="A38" s="2"/>
      <c r="B38" s="16" t="s">
        <v>65</v>
      </c>
      <c r="C38" s="1">
        <v>25</v>
      </c>
      <c r="D38" s="17" t="s">
        <v>66</v>
      </c>
      <c r="E38" s="3"/>
      <c r="F38" s="3"/>
      <c r="G38" s="3"/>
      <c r="H38" s="3"/>
      <c r="I38" s="3"/>
      <c r="J38" s="3"/>
      <c r="K38" s="3"/>
      <c r="L38" s="3"/>
      <c r="M38" s="3"/>
      <c r="N38" s="3"/>
      <c r="O38" s="2"/>
      <c r="P38" s="2"/>
    </row>
    <row r="39" spans="1:16" ht="22.5" x14ac:dyDescent="0.2">
      <c r="A39" s="2"/>
      <c r="B39" s="16" t="s">
        <v>67</v>
      </c>
      <c r="C39" s="1">
        <v>10</v>
      </c>
      <c r="D39" s="17" t="s">
        <v>68</v>
      </c>
      <c r="E39" s="3"/>
      <c r="F39" s="3"/>
      <c r="G39" s="3"/>
      <c r="H39" s="3"/>
      <c r="I39" s="3"/>
      <c r="J39" s="3"/>
      <c r="K39" s="3"/>
      <c r="L39" s="3"/>
      <c r="M39" s="3"/>
      <c r="N39" s="3"/>
      <c r="O39" s="2"/>
      <c r="P39" s="2"/>
    </row>
    <row r="40" spans="1:16" x14ac:dyDescent="0.2">
      <c r="A40" s="2"/>
      <c r="B40" s="9"/>
      <c r="C40" s="10"/>
      <c r="D40" s="11"/>
      <c r="E40" s="3"/>
      <c r="F40" s="3"/>
      <c r="G40" s="3"/>
      <c r="H40" s="3"/>
      <c r="I40" s="3"/>
      <c r="J40" s="3"/>
      <c r="K40" s="3"/>
      <c r="L40" s="3"/>
      <c r="M40" s="3"/>
      <c r="N40" s="3"/>
      <c r="O40" s="2"/>
      <c r="P40" s="2"/>
    </row>
    <row r="41" spans="1:16" x14ac:dyDescent="0.2">
      <c r="A41" s="2"/>
      <c r="B41" s="98" t="s">
        <v>166</v>
      </c>
      <c r="C41" s="98"/>
      <c r="D41" s="98"/>
      <c r="E41" s="98"/>
      <c r="F41" s="98"/>
      <c r="G41" s="98"/>
      <c r="H41" s="3"/>
      <c r="I41" s="3"/>
      <c r="J41" s="3"/>
      <c r="K41" s="3"/>
      <c r="L41" s="3"/>
      <c r="M41" s="3"/>
      <c r="N41" s="3"/>
      <c r="O41" s="2"/>
      <c r="P41" s="2"/>
    </row>
    <row r="42" spans="1:16" x14ac:dyDescent="0.2">
      <c r="B42" s="109" t="s">
        <v>167</v>
      </c>
      <c r="C42" s="109"/>
      <c r="D42" s="107" t="s">
        <v>69</v>
      </c>
      <c r="E42" s="107"/>
      <c r="F42" s="107"/>
      <c r="G42" s="107"/>
      <c r="H42" s="3"/>
      <c r="I42" s="3"/>
      <c r="J42" s="3"/>
      <c r="K42" s="3"/>
      <c r="L42" s="3"/>
      <c r="M42" s="3"/>
      <c r="N42" s="3"/>
      <c r="O42" s="2"/>
      <c r="P42" s="2"/>
    </row>
    <row r="43" spans="1:16" x14ac:dyDescent="0.2">
      <c r="A43" s="2"/>
      <c r="B43" s="109"/>
      <c r="C43" s="109"/>
      <c r="D43" s="13" t="s">
        <v>70</v>
      </c>
      <c r="E43" s="34" t="s">
        <v>71</v>
      </c>
      <c r="F43" s="35" t="s">
        <v>72</v>
      </c>
      <c r="G43" s="35" t="s">
        <v>73</v>
      </c>
      <c r="H43" s="3"/>
      <c r="I43" s="3"/>
      <c r="J43" s="3"/>
      <c r="K43" s="3"/>
      <c r="L43" s="3"/>
      <c r="M43" s="3"/>
      <c r="N43" s="3"/>
      <c r="O43" s="2"/>
      <c r="P43" s="2"/>
    </row>
    <row r="44" spans="1:16" ht="24.75" customHeight="1" x14ac:dyDescent="0.2">
      <c r="A44" s="2"/>
      <c r="B44" s="112" t="s">
        <v>74</v>
      </c>
      <c r="C44" s="1">
        <v>100</v>
      </c>
      <c r="D44" s="18" t="s">
        <v>168</v>
      </c>
      <c r="E44" s="19" t="s">
        <v>172</v>
      </c>
      <c r="F44" s="19" t="s">
        <v>175</v>
      </c>
      <c r="G44" s="20" t="s">
        <v>179</v>
      </c>
      <c r="H44" s="3"/>
      <c r="I44" s="3"/>
      <c r="J44" s="3"/>
      <c r="K44" s="3"/>
      <c r="L44" s="3"/>
      <c r="M44" s="3"/>
      <c r="N44" s="3"/>
      <c r="O44" s="2"/>
      <c r="P44" s="2"/>
    </row>
    <row r="45" spans="1:16" ht="10.5" customHeight="1" x14ac:dyDescent="0.2">
      <c r="A45" s="2"/>
      <c r="B45" s="112"/>
      <c r="C45" s="113">
        <v>60</v>
      </c>
      <c r="D45" s="110" t="s">
        <v>169</v>
      </c>
      <c r="E45" s="110" t="s">
        <v>171</v>
      </c>
      <c r="F45" s="100" t="s">
        <v>176</v>
      </c>
      <c r="G45" s="20" t="s">
        <v>180</v>
      </c>
      <c r="H45" s="3"/>
      <c r="I45" s="3"/>
      <c r="J45" s="3"/>
      <c r="K45" s="3"/>
      <c r="L45" s="3"/>
      <c r="M45" s="3"/>
      <c r="N45" s="3"/>
      <c r="O45" s="2"/>
      <c r="P45" s="2"/>
    </row>
    <row r="46" spans="1:16" x14ac:dyDescent="0.2">
      <c r="A46" s="2"/>
      <c r="B46" s="112"/>
      <c r="C46" s="114"/>
      <c r="D46" s="111"/>
      <c r="E46" s="111"/>
      <c r="F46" s="101"/>
      <c r="G46" s="21" t="s">
        <v>75</v>
      </c>
      <c r="H46" s="3"/>
      <c r="I46" s="3"/>
      <c r="J46" s="3"/>
      <c r="K46" s="3"/>
      <c r="L46" s="3"/>
      <c r="M46" s="3"/>
      <c r="N46" s="3"/>
      <c r="O46" s="2"/>
      <c r="P46" s="2"/>
    </row>
    <row r="47" spans="1:16" ht="21.75" customHeight="1" x14ac:dyDescent="0.2">
      <c r="A47" s="2"/>
      <c r="B47" s="112"/>
      <c r="C47" s="1">
        <v>25</v>
      </c>
      <c r="D47" s="18" t="s">
        <v>170</v>
      </c>
      <c r="E47" s="22" t="s">
        <v>174</v>
      </c>
      <c r="F47" s="22" t="s">
        <v>177</v>
      </c>
      <c r="G47" s="27" t="s">
        <v>181</v>
      </c>
      <c r="H47" s="3"/>
      <c r="I47" s="3"/>
      <c r="J47" s="3"/>
      <c r="K47" s="3"/>
      <c r="L47" s="3"/>
      <c r="M47" s="3"/>
      <c r="N47" s="3"/>
      <c r="O47" s="2"/>
      <c r="P47" s="2"/>
    </row>
    <row r="48" spans="1:16" x14ac:dyDescent="0.2">
      <c r="A48" s="2"/>
      <c r="B48" s="112"/>
      <c r="C48" s="99">
        <v>10</v>
      </c>
      <c r="D48" s="100" t="s">
        <v>173</v>
      </c>
      <c r="E48" s="22" t="s">
        <v>76</v>
      </c>
      <c r="F48" s="97" t="s">
        <v>178</v>
      </c>
      <c r="G48" s="97" t="s">
        <v>77</v>
      </c>
      <c r="H48" s="3"/>
      <c r="I48" s="3"/>
      <c r="J48" s="3"/>
      <c r="K48" s="3"/>
      <c r="L48" s="3"/>
      <c r="M48" s="3"/>
      <c r="N48" s="3"/>
      <c r="O48" s="2"/>
      <c r="P48" s="2"/>
    </row>
    <row r="49" spans="1:16" ht="10.5" customHeight="1" x14ac:dyDescent="0.2">
      <c r="A49" s="2"/>
      <c r="B49" s="112"/>
      <c r="C49" s="99"/>
      <c r="D49" s="101"/>
      <c r="E49" s="23" t="s">
        <v>78</v>
      </c>
      <c r="F49" s="102"/>
      <c r="G49" s="97"/>
      <c r="H49" s="3"/>
      <c r="I49" s="3"/>
      <c r="J49" s="3"/>
      <c r="K49" s="3"/>
      <c r="L49" s="3"/>
      <c r="M49" s="3"/>
      <c r="N49" s="3"/>
      <c r="O49" s="2"/>
      <c r="P49" s="2"/>
    </row>
    <row r="50" spans="1:16" ht="10.5" customHeight="1" x14ac:dyDescent="0.2">
      <c r="A50" s="2"/>
      <c r="B50" s="15"/>
      <c r="C50" s="10"/>
      <c r="D50" s="24"/>
      <c r="E50" s="25"/>
      <c r="F50" s="26"/>
      <c r="G50" s="24"/>
      <c r="H50" s="3"/>
      <c r="I50" s="3"/>
      <c r="J50" s="3"/>
      <c r="K50" s="3"/>
      <c r="L50" s="3"/>
      <c r="M50" s="3"/>
      <c r="N50" s="3"/>
      <c r="O50" s="2"/>
      <c r="P50" s="2"/>
    </row>
    <row r="51" spans="1:16" ht="10.5" customHeight="1" x14ac:dyDescent="0.2">
      <c r="A51" s="2"/>
      <c r="B51" s="15"/>
      <c r="C51" s="10"/>
      <c r="D51" s="24"/>
      <c r="E51" s="25"/>
      <c r="F51" s="26"/>
      <c r="G51" s="24"/>
      <c r="H51" s="3"/>
      <c r="I51" s="3"/>
      <c r="J51" s="3"/>
      <c r="K51" s="3"/>
      <c r="L51" s="3"/>
      <c r="M51" s="3"/>
      <c r="N51" s="3"/>
      <c r="O51" s="2"/>
      <c r="P51" s="2"/>
    </row>
    <row r="52" spans="1:16" ht="10.5" customHeight="1" x14ac:dyDescent="0.2">
      <c r="A52" s="2"/>
      <c r="B52" s="2"/>
      <c r="C52" s="2"/>
      <c r="D52" s="2"/>
      <c r="E52" s="3"/>
      <c r="F52" s="26"/>
      <c r="G52" s="24"/>
      <c r="H52" s="3"/>
      <c r="I52" s="3"/>
      <c r="J52" s="3"/>
      <c r="K52" s="3"/>
      <c r="L52" s="3"/>
      <c r="M52" s="3"/>
      <c r="N52" s="3"/>
      <c r="O52" s="2"/>
      <c r="P52" s="2"/>
    </row>
    <row r="53" spans="1:16" ht="15.75" customHeight="1" x14ac:dyDescent="0.2">
      <c r="A53" s="2"/>
      <c r="B53" s="98" t="s">
        <v>182</v>
      </c>
      <c r="C53" s="98"/>
      <c r="D53" s="98"/>
      <c r="E53" s="3"/>
      <c r="F53" s="26"/>
      <c r="G53" s="24"/>
      <c r="H53" s="3"/>
      <c r="I53" s="3"/>
      <c r="J53" s="3"/>
      <c r="K53" s="3"/>
      <c r="L53" s="3"/>
      <c r="M53" s="3"/>
      <c r="N53" s="3"/>
      <c r="O53" s="2"/>
      <c r="P53" s="2"/>
    </row>
    <row r="54" spans="1:16" ht="16.5" customHeight="1" x14ac:dyDescent="0.2">
      <c r="A54" s="2"/>
      <c r="B54" s="33" t="s">
        <v>79</v>
      </c>
      <c r="C54" s="33" t="s">
        <v>80</v>
      </c>
      <c r="D54" s="33" t="s">
        <v>20</v>
      </c>
      <c r="E54" s="3"/>
      <c r="F54" s="26"/>
      <c r="G54" s="24"/>
      <c r="H54" s="3"/>
      <c r="I54" s="3"/>
      <c r="J54" s="3"/>
      <c r="K54" s="3"/>
      <c r="L54" s="3"/>
      <c r="M54" s="3"/>
      <c r="N54" s="3"/>
      <c r="O54" s="2"/>
      <c r="P54" s="2"/>
    </row>
    <row r="55" spans="1:16" ht="37.5" customHeight="1" x14ac:dyDescent="0.2">
      <c r="A55" s="2"/>
      <c r="B55" s="1" t="s">
        <v>15</v>
      </c>
      <c r="C55" s="1" t="s">
        <v>183</v>
      </c>
      <c r="D55" s="17" t="s">
        <v>81</v>
      </c>
      <c r="E55" s="3"/>
      <c r="F55" s="26"/>
      <c r="G55" s="24"/>
      <c r="H55" s="3"/>
      <c r="I55" s="3"/>
      <c r="J55" s="3"/>
      <c r="K55" s="3"/>
      <c r="L55" s="3"/>
      <c r="M55" s="3"/>
      <c r="N55" s="3"/>
      <c r="O55" s="2"/>
      <c r="P55" s="2"/>
    </row>
    <row r="56" spans="1:16" ht="24.75" customHeight="1" x14ac:dyDescent="0.2">
      <c r="A56" s="2"/>
      <c r="B56" s="1" t="s">
        <v>12</v>
      </c>
      <c r="C56" s="1" t="s">
        <v>82</v>
      </c>
      <c r="D56" s="17" t="s">
        <v>184</v>
      </c>
      <c r="E56" s="3"/>
      <c r="F56" s="26"/>
      <c r="G56" s="24"/>
      <c r="H56" s="3"/>
      <c r="I56" s="3"/>
      <c r="J56" s="3"/>
      <c r="K56" s="3"/>
      <c r="L56" s="3"/>
      <c r="M56" s="3"/>
      <c r="N56" s="3"/>
      <c r="O56" s="2"/>
      <c r="P56" s="2"/>
    </row>
    <row r="57" spans="1:16" ht="24.75" customHeight="1" x14ac:dyDescent="0.2">
      <c r="A57" s="2"/>
      <c r="B57" s="1" t="s">
        <v>13</v>
      </c>
      <c r="C57" s="1" t="s">
        <v>83</v>
      </c>
      <c r="D57" s="17" t="s">
        <v>84</v>
      </c>
      <c r="E57" s="3"/>
      <c r="F57" s="26"/>
      <c r="G57" s="24"/>
      <c r="H57" s="3"/>
      <c r="I57" s="3"/>
      <c r="J57" s="3"/>
      <c r="K57" s="3"/>
      <c r="L57" s="3"/>
      <c r="M57" s="3"/>
      <c r="N57" s="3"/>
      <c r="O57" s="2"/>
      <c r="P57" s="2"/>
    </row>
    <row r="58" spans="1:16" ht="56.25" x14ac:dyDescent="0.2">
      <c r="A58" s="2"/>
      <c r="B58" s="1" t="s">
        <v>14</v>
      </c>
      <c r="C58" s="1">
        <v>20</v>
      </c>
      <c r="D58" s="17" t="s">
        <v>85</v>
      </c>
      <c r="E58" s="3"/>
      <c r="F58" s="3"/>
      <c r="G58" s="3"/>
      <c r="H58" s="3"/>
      <c r="I58" s="3"/>
      <c r="J58" s="3"/>
      <c r="K58" s="3"/>
      <c r="L58" s="3"/>
      <c r="M58" s="3"/>
      <c r="N58" s="3"/>
      <c r="O58" s="2"/>
      <c r="P58" s="2"/>
    </row>
    <row r="59" spans="1:16" x14ac:dyDescent="0.2">
      <c r="A59" s="2"/>
      <c r="B59" s="10"/>
      <c r="C59" s="10"/>
      <c r="D59" s="11"/>
      <c r="E59" s="3"/>
      <c r="F59" s="3"/>
      <c r="G59" s="3"/>
      <c r="H59" s="3"/>
      <c r="I59" s="3"/>
      <c r="J59" s="3"/>
      <c r="K59" s="3"/>
      <c r="L59" s="3"/>
      <c r="M59" s="3"/>
      <c r="N59" s="3"/>
      <c r="O59" s="2"/>
      <c r="P59" s="2"/>
    </row>
    <row r="60" spans="1:16" x14ac:dyDescent="0.2">
      <c r="A60" s="2"/>
      <c r="B60" s="3"/>
      <c r="C60" s="3"/>
      <c r="D60" s="3"/>
      <c r="E60" s="3"/>
      <c r="F60" s="3"/>
      <c r="G60" s="3"/>
      <c r="H60" s="3"/>
      <c r="I60" s="3"/>
      <c r="J60" s="3"/>
      <c r="K60" s="3"/>
      <c r="L60" s="3"/>
      <c r="M60" s="3"/>
      <c r="N60" s="3"/>
      <c r="O60" s="2"/>
      <c r="P60" s="2"/>
    </row>
    <row r="61" spans="1:16" x14ac:dyDescent="0.2">
      <c r="A61" s="2"/>
      <c r="B61" s="3"/>
      <c r="C61" s="2"/>
      <c r="D61" s="3"/>
      <c r="E61" s="3"/>
      <c r="F61" s="3"/>
      <c r="G61" s="3"/>
      <c r="H61" s="3"/>
      <c r="I61" s="3"/>
      <c r="J61" s="3"/>
      <c r="K61" s="3"/>
      <c r="L61" s="3"/>
      <c r="M61" s="3"/>
      <c r="N61" s="3"/>
      <c r="O61" s="2"/>
      <c r="P61" s="2"/>
    </row>
    <row r="62" spans="1:16" x14ac:dyDescent="0.2">
      <c r="A62" s="2"/>
      <c r="B62" s="3"/>
      <c r="C62" s="103" t="s">
        <v>185</v>
      </c>
      <c r="D62" s="103"/>
      <c r="E62" s="3"/>
      <c r="F62" s="3"/>
      <c r="G62" s="3"/>
      <c r="H62" s="3"/>
      <c r="I62" s="3"/>
      <c r="J62" s="3"/>
      <c r="K62" s="3"/>
      <c r="L62" s="3"/>
      <c r="M62" s="3"/>
      <c r="N62" s="3"/>
      <c r="O62" s="2"/>
      <c r="P62" s="2"/>
    </row>
    <row r="63" spans="1:16" x14ac:dyDescent="0.2">
      <c r="A63" s="2"/>
      <c r="B63" s="3"/>
      <c r="C63" s="36" t="s">
        <v>79</v>
      </c>
      <c r="D63" s="87" t="s">
        <v>20</v>
      </c>
      <c r="E63" s="88"/>
      <c r="F63" s="88"/>
      <c r="G63" s="88"/>
      <c r="H63" s="3"/>
      <c r="I63" s="3"/>
      <c r="J63" s="3"/>
      <c r="K63" s="3"/>
      <c r="L63" s="3"/>
      <c r="M63" s="3"/>
      <c r="N63" s="3"/>
      <c r="O63" s="2"/>
      <c r="P63" s="2"/>
    </row>
    <row r="64" spans="1:16" x14ac:dyDescent="0.2">
      <c r="A64" s="2"/>
      <c r="B64" s="3"/>
      <c r="C64" s="1" t="s">
        <v>15</v>
      </c>
      <c r="D64" s="17" t="s">
        <v>86</v>
      </c>
      <c r="E64" s="89" t="s">
        <v>187</v>
      </c>
      <c r="F64" s="89"/>
      <c r="G64" s="89"/>
      <c r="H64" s="3"/>
      <c r="I64" s="3"/>
      <c r="J64" s="3"/>
      <c r="K64" s="3"/>
      <c r="L64" s="3"/>
      <c r="M64" s="3"/>
      <c r="N64" s="3"/>
      <c r="O64" s="2"/>
      <c r="P64" s="2"/>
    </row>
    <row r="65" spans="1:16" ht="22.5" x14ac:dyDescent="0.2">
      <c r="A65" s="2"/>
      <c r="B65" s="3"/>
      <c r="C65" s="1" t="s">
        <v>12</v>
      </c>
      <c r="D65" s="17" t="s">
        <v>87</v>
      </c>
      <c r="E65" s="37" t="s">
        <v>188</v>
      </c>
      <c r="F65" s="37"/>
      <c r="G65" s="37"/>
      <c r="H65" s="3"/>
      <c r="I65" s="3"/>
      <c r="J65" s="3"/>
      <c r="K65" s="3"/>
      <c r="L65" s="3"/>
      <c r="M65" s="3"/>
      <c r="N65" s="3"/>
      <c r="O65" s="2"/>
      <c r="P65" s="2"/>
    </row>
    <row r="66" spans="1:16" ht="18" customHeight="1" x14ac:dyDescent="0.2">
      <c r="A66" s="2"/>
      <c r="B66" s="3"/>
      <c r="C66" s="1" t="s">
        <v>13</v>
      </c>
      <c r="D66" s="17" t="s">
        <v>186</v>
      </c>
      <c r="E66" s="90" t="s">
        <v>189</v>
      </c>
      <c r="F66" s="91"/>
      <c r="G66" s="92"/>
      <c r="H66" s="3"/>
      <c r="I66" s="3"/>
      <c r="J66" s="3"/>
      <c r="K66" s="3"/>
      <c r="L66" s="3"/>
      <c r="M66" s="3"/>
      <c r="N66" s="3"/>
      <c r="O66" s="2"/>
      <c r="P66" s="2"/>
    </row>
    <row r="67" spans="1:16" ht="22.5" customHeight="1" x14ac:dyDescent="0.2">
      <c r="A67" s="2"/>
      <c r="B67" s="3"/>
      <c r="C67" s="1" t="s">
        <v>14</v>
      </c>
      <c r="D67" s="17" t="s">
        <v>88</v>
      </c>
      <c r="E67" s="93" t="s">
        <v>190</v>
      </c>
      <c r="F67" s="94"/>
      <c r="G67" s="95"/>
      <c r="H67" s="3"/>
      <c r="I67" s="3"/>
      <c r="J67" s="3"/>
      <c r="K67" s="3"/>
      <c r="L67" s="3"/>
      <c r="M67" s="3"/>
      <c r="N67" s="3"/>
      <c r="O67" s="2"/>
      <c r="P67" s="2"/>
    </row>
    <row r="68" spans="1:16" x14ac:dyDescent="0.2">
      <c r="A68" s="2"/>
      <c r="B68" s="3"/>
      <c r="C68" s="3"/>
      <c r="D68" s="3"/>
      <c r="E68" s="3"/>
      <c r="F68" s="3"/>
      <c r="G68" s="3"/>
      <c r="H68" s="3"/>
      <c r="I68" s="3"/>
      <c r="J68" s="3"/>
      <c r="K68" s="3"/>
      <c r="L68" s="3"/>
      <c r="M68" s="3"/>
      <c r="N68" s="3"/>
      <c r="O68" s="2"/>
      <c r="P68" s="2"/>
    </row>
    <row r="69" spans="1:16" x14ac:dyDescent="0.2">
      <c r="A69" s="2"/>
      <c r="B69" s="3"/>
      <c r="C69" s="3"/>
      <c r="D69" s="3"/>
      <c r="E69" s="3"/>
      <c r="F69" s="3"/>
      <c r="G69" s="3"/>
      <c r="H69" s="3"/>
      <c r="I69" s="3"/>
      <c r="J69" s="3"/>
      <c r="K69" s="3"/>
      <c r="L69" s="3"/>
      <c r="M69" s="3"/>
      <c r="N69" s="3"/>
      <c r="O69" s="2"/>
      <c r="P69" s="2"/>
    </row>
    <row r="70" spans="1:16" x14ac:dyDescent="0.2">
      <c r="A70" s="2"/>
      <c r="B70" s="2"/>
      <c r="C70" s="2"/>
      <c r="D70" s="2"/>
      <c r="E70" s="2"/>
      <c r="F70" s="2"/>
      <c r="G70" s="2"/>
      <c r="H70" s="2"/>
      <c r="I70" s="2"/>
      <c r="J70" s="2"/>
      <c r="K70" s="2"/>
      <c r="L70" s="2"/>
      <c r="M70" s="2"/>
      <c r="N70" s="2"/>
      <c r="O70" s="2"/>
      <c r="P70" s="2"/>
    </row>
    <row r="71" spans="1:16" x14ac:dyDescent="0.2">
      <c r="A71" s="2"/>
      <c r="B71" s="2"/>
      <c r="C71" s="2"/>
      <c r="D71" s="2"/>
      <c r="E71" s="2"/>
      <c r="F71" s="2"/>
      <c r="G71" s="2"/>
      <c r="H71" s="2"/>
      <c r="I71" s="2"/>
      <c r="J71" s="2"/>
      <c r="K71" s="2"/>
      <c r="L71" s="2"/>
      <c r="M71" s="2"/>
      <c r="N71" s="2"/>
      <c r="O71" s="2"/>
      <c r="P71" s="2"/>
    </row>
    <row r="72" spans="1:16" x14ac:dyDescent="0.2">
      <c r="A72" s="2"/>
      <c r="B72" s="2"/>
      <c r="C72" s="2"/>
      <c r="D72" s="2"/>
      <c r="E72" s="2"/>
      <c r="F72" s="2"/>
      <c r="G72" s="2"/>
      <c r="H72" s="2"/>
      <c r="I72" s="2"/>
      <c r="J72" s="2"/>
      <c r="K72" s="2"/>
      <c r="L72" s="2"/>
      <c r="M72" s="2"/>
      <c r="N72" s="2"/>
      <c r="O72" s="2"/>
      <c r="P72" s="2"/>
    </row>
    <row r="73" spans="1:16" x14ac:dyDescent="0.2">
      <c r="A73" s="2"/>
      <c r="B73" s="2"/>
      <c r="C73" s="2"/>
      <c r="D73" s="2"/>
      <c r="E73" s="2"/>
      <c r="F73" s="2"/>
      <c r="G73" s="2"/>
      <c r="H73" s="2"/>
      <c r="I73" s="2"/>
      <c r="J73" s="2"/>
      <c r="K73" s="2"/>
      <c r="L73" s="2"/>
      <c r="M73" s="2"/>
      <c r="N73" s="2"/>
      <c r="O73" s="2"/>
      <c r="P73" s="2"/>
    </row>
    <row r="74" spans="1:16" x14ac:dyDescent="0.2">
      <c r="A74" s="2"/>
      <c r="B74" s="2"/>
      <c r="C74" s="2"/>
      <c r="D74" s="2"/>
      <c r="E74" s="2"/>
      <c r="F74" s="2"/>
      <c r="G74" s="2"/>
      <c r="H74" s="2"/>
      <c r="I74" s="2"/>
      <c r="J74" s="2"/>
      <c r="K74" s="2"/>
      <c r="L74" s="2"/>
      <c r="M74" s="2"/>
      <c r="N74" s="2"/>
      <c r="O74" s="2"/>
      <c r="P74" s="2"/>
    </row>
    <row r="75" spans="1:16" x14ac:dyDescent="0.2">
      <c r="A75" s="2"/>
      <c r="B75" s="2"/>
      <c r="C75" s="2"/>
      <c r="D75" s="2"/>
      <c r="E75" s="2"/>
      <c r="F75" s="2"/>
      <c r="G75" s="2"/>
      <c r="H75" s="2"/>
      <c r="I75" s="2"/>
      <c r="J75" s="2"/>
      <c r="K75" s="2"/>
      <c r="L75" s="2"/>
      <c r="M75" s="2"/>
      <c r="N75" s="2"/>
      <c r="O75" s="2"/>
      <c r="P75" s="2"/>
    </row>
    <row r="76" spans="1:16" x14ac:dyDescent="0.2">
      <c r="A76" s="2"/>
      <c r="B76" s="2"/>
      <c r="C76" s="2"/>
      <c r="D76" s="2"/>
      <c r="E76" s="2"/>
      <c r="F76" s="2"/>
      <c r="G76" s="2"/>
      <c r="H76" s="2"/>
      <c r="I76" s="2"/>
      <c r="J76" s="2"/>
      <c r="K76" s="2"/>
      <c r="L76" s="2"/>
      <c r="M76" s="2"/>
      <c r="N76" s="2"/>
      <c r="O76" s="2"/>
      <c r="P76" s="2"/>
    </row>
    <row r="77" spans="1:16" x14ac:dyDescent="0.2">
      <c r="A77" s="2"/>
      <c r="B77" s="2"/>
      <c r="C77" s="2"/>
      <c r="D77" s="2"/>
      <c r="E77" s="2"/>
      <c r="F77" s="2"/>
      <c r="G77" s="2"/>
      <c r="H77" s="2"/>
      <c r="I77" s="2"/>
      <c r="J77" s="2"/>
      <c r="K77" s="2"/>
      <c r="L77" s="2"/>
      <c r="M77" s="2"/>
      <c r="N77" s="2"/>
      <c r="O77" s="2"/>
      <c r="P77" s="2"/>
    </row>
    <row r="78" spans="1:16" x14ac:dyDescent="0.2">
      <c r="A78" s="2"/>
      <c r="B78" s="2"/>
      <c r="C78" s="2"/>
      <c r="D78" s="2"/>
      <c r="E78" s="2"/>
      <c r="F78" s="2"/>
      <c r="G78" s="2"/>
      <c r="H78" s="2"/>
      <c r="I78" s="2"/>
      <c r="J78" s="2"/>
      <c r="K78" s="2"/>
      <c r="L78" s="2"/>
      <c r="M78" s="2"/>
      <c r="N78" s="2"/>
      <c r="O78" s="2"/>
      <c r="P78" s="2"/>
    </row>
    <row r="79" spans="1:16" x14ac:dyDescent="0.2">
      <c r="A79" s="2"/>
      <c r="B79" s="2"/>
      <c r="C79" s="2"/>
      <c r="D79" s="2"/>
      <c r="E79" s="2"/>
      <c r="F79" s="2"/>
      <c r="G79" s="2"/>
      <c r="H79" s="2"/>
      <c r="I79" s="2"/>
      <c r="J79" s="2"/>
      <c r="K79" s="2"/>
      <c r="L79" s="2"/>
      <c r="M79" s="2"/>
      <c r="N79" s="2"/>
      <c r="O79" s="2"/>
      <c r="P79" s="2"/>
    </row>
    <row r="80" spans="1:16" x14ac:dyDescent="0.2">
      <c r="A80" s="2"/>
      <c r="B80" s="2"/>
      <c r="C80" s="2"/>
      <c r="D80" s="2"/>
      <c r="E80" s="2"/>
      <c r="F80" s="2"/>
      <c r="G80" s="2"/>
      <c r="H80" s="2"/>
      <c r="I80" s="2"/>
      <c r="J80" s="2"/>
      <c r="K80" s="2"/>
      <c r="L80" s="2"/>
      <c r="M80" s="2"/>
      <c r="N80" s="2"/>
      <c r="O80" s="2"/>
      <c r="P80" s="2"/>
    </row>
    <row r="81" spans="1:16" x14ac:dyDescent="0.2">
      <c r="A81" s="2"/>
      <c r="B81" s="2"/>
      <c r="C81" s="2"/>
      <c r="D81" s="2"/>
      <c r="E81" s="2"/>
      <c r="F81" s="2"/>
      <c r="G81" s="2"/>
      <c r="H81" s="2"/>
      <c r="I81" s="2"/>
      <c r="J81" s="2"/>
      <c r="K81" s="2"/>
      <c r="L81" s="2"/>
      <c r="M81" s="2"/>
      <c r="N81" s="2"/>
      <c r="O81" s="2"/>
      <c r="P81" s="2"/>
    </row>
    <row r="82" spans="1:16" x14ac:dyDescent="0.2">
      <c r="A82" s="2"/>
      <c r="B82" s="2"/>
      <c r="C82" s="2"/>
      <c r="D82" s="2"/>
      <c r="E82" s="2"/>
      <c r="F82" s="2"/>
      <c r="G82" s="2"/>
      <c r="H82" s="2"/>
      <c r="I82" s="2"/>
      <c r="J82" s="2"/>
      <c r="K82" s="2"/>
      <c r="L82" s="2"/>
      <c r="M82" s="2"/>
      <c r="N82" s="2"/>
      <c r="O82" s="2"/>
      <c r="P82" s="2"/>
    </row>
    <row r="83" spans="1:16" x14ac:dyDescent="0.2">
      <c r="A83" s="2"/>
      <c r="B83" s="2"/>
      <c r="C83" s="2"/>
      <c r="D83" s="2"/>
      <c r="E83" s="2"/>
      <c r="F83" s="2"/>
      <c r="G83" s="2"/>
      <c r="H83" s="2"/>
      <c r="I83" s="2"/>
      <c r="J83" s="2"/>
      <c r="K83" s="2"/>
      <c r="L83" s="2"/>
      <c r="M83" s="2"/>
      <c r="N83" s="2"/>
      <c r="O83" s="2"/>
      <c r="P83" s="2"/>
    </row>
    <row r="84" spans="1:16" x14ac:dyDescent="0.2">
      <c r="A84" s="2"/>
      <c r="B84" s="2"/>
      <c r="C84" s="2"/>
      <c r="D84" s="2"/>
      <c r="E84" s="2"/>
      <c r="F84" s="2"/>
      <c r="G84" s="2"/>
      <c r="H84" s="2"/>
      <c r="I84" s="2"/>
      <c r="J84" s="2"/>
      <c r="K84" s="2"/>
      <c r="L84" s="2"/>
      <c r="M84" s="2"/>
      <c r="N84" s="2"/>
      <c r="O84" s="2"/>
      <c r="P84" s="2"/>
    </row>
    <row r="85" spans="1:16" x14ac:dyDescent="0.2">
      <c r="A85" s="2"/>
      <c r="B85" s="2"/>
      <c r="C85" s="2"/>
      <c r="D85" s="2"/>
      <c r="E85" s="2"/>
      <c r="F85" s="2"/>
      <c r="G85" s="2"/>
      <c r="H85" s="2"/>
      <c r="I85" s="2"/>
      <c r="J85" s="2"/>
      <c r="K85" s="2"/>
      <c r="L85" s="2"/>
      <c r="M85" s="2"/>
      <c r="N85" s="2"/>
      <c r="O85" s="2"/>
      <c r="P85" s="2"/>
    </row>
    <row r="86" spans="1:16" x14ac:dyDescent="0.2">
      <c r="A86" s="2"/>
      <c r="B86" s="2"/>
      <c r="C86" s="2"/>
      <c r="D86" s="2"/>
      <c r="E86" s="2"/>
      <c r="F86" s="2"/>
      <c r="G86" s="2"/>
      <c r="H86" s="2"/>
      <c r="I86" s="2"/>
      <c r="J86" s="2"/>
      <c r="K86" s="2"/>
      <c r="L86" s="2"/>
      <c r="M86" s="2"/>
      <c r="N86" s="2"/>
      <c r="O86" s="2"/>
      <c r="P86" s="2"/>
    </row>
    <row r="87" spans="1:16" x14ac:dyDescent="0.2">
      <c r="A87" s="2"/>
      <c r="B87" s="2"/>
      <c r="C87" s="2"/>
      <c r="D87" s="2"/>
      <c r="E87" s="2"/>
      <c r="F87" s="2"/>
      <c r="G87" s="2"/>
      <c r="H87" s="2"/>
      <c r="I87" s="2"/>
      <c r="J87" s="2"/>
      <c r="K87" s="2"/>
      <c r="L87" s="2"/>
      <c r="M87" s="2"/>
      <c r="N87" s="2"/>
      <c r="O87" s="2"/>
      <c r="P87" s="2"/>
    </row>
    <row r="88" spans="1:16" x14ac:dyDescent="0.2">
      <c r="A88" s="2"/>
      <c r="B88" s="2"/>
      <c r="C88" s="2"/>
      <c r="D88" s="2"/>
      <c r="E88" s="2"/>
      <c r="F88" s="2"/>
      <c r="G88" s="2"/>
      <c r="H88" s="2"/>
      <c r="I88" s="2"/>
      <c r="J88" s="2"/>
      <c r="K88" s="2"/>
      <c r="L88" s="2"/>
      <c r="M88" s="2"/>
      <c r="N88" s="2"/>
      <c r="O88" s="2"/>
      <c r="P88" s="2"/>
    </row>
    <row r="89" spans="1:16" x14ac:dyDescent="0.2">
      <c r="A89" s="2"/>
      <c r="B89" s="2"/>
      <c r="C89" s="2"/>
      <c r="D89" s="2"/>
      <c r="E89" s="2"/>
      <c r="F89" s="2"/>
      <c r="G89" s="2"/>
      <c r="H89" s="2"/>
      <c r="I89" s="2"/>
      <c r="J89" s="2"/>
      <c r="K89" s="2"/>
      <c r="L89" s="2"/>
      <c r="M89" s="2"/>
      <c r="N89" s="2"/>
      <c r="O89" s="2"/>
      <c r="P89" s="2"/>
    </row>
    <row r="90" spans="1:16" x14ac:dyDescent="0.2">
      <c r="A90" s="2"/>
      <c r="B90" s="2"/>
      <c r="C90" s="2"/>
      <c r="D90" s="2"/>
      <c r="E90" s="2"/>
      <c r="F90" s="2"/>
      <c r="G90" s="2"/>
      <c r="H90" s="2"/>
      <c r="I90" s="2"/>
      <c r="J90" s="2"/>
      <c r="K90" s="2"/>
      <c r="L90" s="2"/>
      <c r="M90" s="2"/>
      <c r="N90" s="2"/>
      <c r="O90" s="2"/>
      <c r="P90" s="2"/>
    </row>
    <row r="91" spans="1:16" x14ac:dyDescent="0.2">
      <c r="A91" s="2"/>
      <c r="B91" s="2"/>
      <c r="C91" s="2"/>
      <c r="D91" s="2"/>
      <c r="E91" s="2"/>
      <c r="F91" s="2"/>
      <c r="G91" s="2"/>
      <c r="H91" s="2"/>
      <c r="I91" s="2"/>
      <c r="J91" s="2"/>
      <c r="K91" s="2"/>
      <c r="L91" s="2"/>
      <c r="M91" s="2"/>
      <c r="N91" s="2"/>
      <c r="O91" s="2"/>
      <c r="P91" s="2"/>
    </row>
    <row r="92" spans="1:16" x14ac:dyDescent="0.2">
      <c r="A92" s="2"/>
      <c r="B92" s="2"/>
      <c r="C92" s="2"/>
      <c r="D92" s="2"/>
      <c r="E92" s="2"/>
      <c r="F92" s="2"/>
      <c r="G92" s="2"/>
      <c r="H92" s="2"/>
      <c r="I92" s="2"/>
      <c r="J92" s="2"/>
      <c r="K92" s="2"/>
      <c r="L92" s="2"/>
      <c r="M92" s="2"/>
      <c r="N92" s="2"/>
      <c r="O92" s="2"/>
      <c r="P92" s="2"/>
    </row>
    <row r="93" spans="1:16" x14ac:dyDescent="0.2">
      <c r="A93" s="2"/>
      <c r="B93" s="2"/>
      <c r="C93" s="2"/>
      <c r="D93" s="2"/>
      <c r="E93" s="2"/>
      <c r="F93" s="2"/>
      <c r="G93" s="2"/>
      <c r="H93" s="2"/>
      <c r="I93" s="2"/>
      <c r="J93" s="2"/>
      <c r="K93" s="2"/>
      <c r="L93" s="2"/>
      <c r="M93" s="2"/>
      <c r="N93" s="2"/>
      <c r="O93" s="2"/>
      <c r="P93" s="2"/>
    </row>
    <row r="94" spans="1:16" x14ac:dyDescent="0.2">
      <c r="A94" s="2"/>
      <c r="B94" s="2"/>
      <c r="C94" s="2"/>
      <c r="D94" s="2"/>
      <c r="E94" s="2"/>
      <c r="F94" s="2"/>
      <c r="G94" s="2"/>
      <c r="H94" s="2"/>
      <c r="I94" s="2"/>
      <c r="J94" s="2"/>
      <c r="K94" s="2"/>
      <c r="L94" s="2"/>
      <c r="M94" s="2"/>
      <c r="N94" s="2"/>
      <c r="O94" s="2"/>
      <c r="P94" s="2"/>
    </row>
    <row r="95" spans="1:16" x14ac:dyDescent="0.2">
      <c r="A95" s="2"/>
      <c r="B95" s="2"/>
      <c r="C95" s="2"/>
      <c r="D95" s="2"/>
      <c r="E95" s="2"/>
      <c r="F95" s="2"/>
      <c r="G95" s="2"/>
      <c r="H95" s="2"/>
      <c r="I95" s="2"/>
      <c r="J95" s="2"/>
      <c r="K95" s="2"/>
      <c r="L95" s="2"/>
      <c r="M95" s="2"/>
      <c r="N95" s="2"/>
      <c r="O95" s="2"/>
      <c r="P95" s="2"/>
    </row>
    <row r="96" spans="1:16" x14ac:dyDescent="0.2">
      <c r="A96" s="2"/>
      <c r="B96" s="2"/>
      <c r="C96" s="2"/>
      <c r="D96" s="2"/>
      <c r="E96" s="2"/>
      <c r="F96" s="2"/>
      <c r="G96" s="2"/>
      <c r="H96" s="2"/>
      <c r="I96" s="2"/>
      <c r="J96" s="2"/>
      <c r="K96" s="2"/>
      <c r="L96" s="2"/>
      <c r="M96" s="2"/>
      <c r="N96" s="2"/>
      <c r="O96" s="2"/>
      <c r="P96" s="2"/>
    </row>
    <row r="97" spans="1:16" x14ac:dyDescent="0.2">
      <c r="A97" s="2"/>
      <c r="B97" s="2"/>
      <c r="C97" s="2"/>
      <c r="D97" s="2"/>
      <c r="E97" s="2"/>
      <c r="F97" s="2"/>
      <c r="G97" s="2"/>
      <c r="H97" s="2"/>
      <c r="I97" s="2"/>
      <c r="J97" s="2"/>
      <c r="K97" s="2"/>
      <c r="L97" s="2"/>
      <c r="M97" s="2"/>
      <c r="N97" s="2"/>
      <c r="O97" s="2"/>
      <c r="P97" s="2"/>
    </row>
    <row r="98" spans="1:16" x14ac:dyDescent="0.2">
      <c r="A98" s="2"/>
      <c r="B98" s="2"/>
      <c r="C98" s="2"/>
      <c r="D98" s="2"/>
      <c r="E98" s="2"/>
      <c r="F98" s="2"/>
      <c r="G98" s="2"/>
      <c r="H98" s="2"/>
      <c r="I98" s="2"/>
      <c r="J98" s="2"/>
      <c r="K98" s="2"/>
      <c r="L98" s="2"/>
      <c r="M98" s="2"/>
      <c r="N98" s="2"/>
      <c r="O98" s="2"/>
      <c r="P98" s="2"/>
    </row>
    <row r="99" spans="1:16" x14ac:dyDescent="0.2">
      <c r="A99" s="2"/>
      <c r="B99" s="2"/>
      <c r="C99" s="2"/>
      <c r="D99" s="2"/>
      <c r="E99" s="2"/>
      <c r="F99" s="2"/>
      <c r="G99" s="2"/>
      <c r="H99" s="2"/>
      <c r="I99" s="2"/>
      <c r="J99" s="2"/>
      <c r="K99" s="2"/>
      <c r="L99" s="2"/>
      <c r="M99" s="2"/>
      <c r="N99" s="2"/>
      <c r="O99" s="2"/>
      <c r="P99" s="2"/>
    </row>
    <row r="100" spans="1:16" x14ac:dyDescent="0.2">
      <c r="A100" s="2"/>
      <c r="B100" s="2"/>
      <c r="C100" s="2"/>
      <c r="D100" s="2"/>
      <c r="E100" s="2"/>
      <c r="F100" s="2"/>
      <c r="G100" s="2"/>
      <c r="H100" s="2"/>
      <c r="I100" s="2"/>
      <c r="J100" s="2"/>
      <c r="K100" s="2"/>
      <c r="L100" s="2"/>
      <c r="M100" s="2"/>
      <c r="N100" s="2"/>
      <c r="O100" s="2"/>
      <c r="P100" s="2"/>
    </row>
    <row r="101" spans="1:16" x14ac:dyDescent="0.2">
      <c r="A101" s="2"/>
      <c r="B101" s="2"/>
      <c r="C101" s="2"/>
      <c r="D101" s="2"/>
      <c r="E101" s="2"/>
      <c r="F101" s="2"/>
      <c r="G101" s="2"/>
      <c r="H101" s="2"/>
      <c r="I101" s="2"/>
      <c r="J101" s="2"/>
      <c r="K101" s="2"/>
      <c r="L101" s="2"/>
      <c r="M101" s="2"/>
      <c r="N101" s="2"/>
      <c r="O101" s="2"/>
      <c r="P101" s="2"/>
    </row>
    <row r="102" spans="1:16" x14ac:dyDescent="0.2">
      <c r="A102" s="2"/>
      <c r="B102" s="2"/>
      <c r="C102" s="2"/>
      <c r="D102" s="2"/>
      <c r="E102" s="2"/>
      <c r="F102" s="2"/>
      <c r="G102" s="2"/>
      <c r="H102" s="2"/>
      <c r="I102" s="2"/>
      <c r="J102" s="2"/>
      <c r="K102" s="2"/>
      <c r="L102" s="2"/>
      <c r="M102" s="2"/>
      <c r="N102" s="2"/>
      <c r="O102" s="2"/>
      <c r="P102" s="2"/>
    </row>
    <row r="103" spans="1:16" x14ac:dyDescent="0.2">
      <c r="A103" s="2"/>
      <c r="B103" s="2"/>
      <c r="C103" s="2"/>
      <c r="D103" s="2"/>
      <c r="E103" s="2"/>
      <c r="F103" s="2"/>
      <c r="G103" s="2"/>
      <c r="H103" s="2"/>
      <c r="I103" s="2"/>
      <c r="J103" s="2"/>
      <c r="K103" s="2"/>
      <c r="L103" s="2"/>
      <c r="M103" s="2"/>
      <c r="N103" s="2"/>
      <c r="O103" s="2"/>
      <c r="P103" s="2"/>
    </row>
    <row r="104" spans="1:16" x14ac:dyDescent="0.2">
      <c r="A104" s="2"/>
      <c r="B104" s="2"/>
      <c r="C104" s="2"/>
      <c r="D104" s="2"/>
      <c r="E104" s="2"/>
      <c r="F104" s="2"/>
      <c r="G104" s="2"/>
      <c r="H104" s="2"/>
      <c r="I104" s="2"/>
      <c r="J104" s="2"/>
      <c r="K104" s="2"/>
      <c r="L104" s="2"/>
      <c r="M104" s="2"/>
      <c r="N104" s="2"/>
      <c r="O104" s="2"/>
      <c r="P104" s="2"/>
    </row>
    <row r="105" spans="1:16" x14ac:dyDescent="0.2">
      <c r="A105" s="2"/>
      <c r="B105" s="2"/>
      <c r="C105" s="2"/>
      <c r="D105" s="2"/>
      <c r="E105" s="2"/>
      <c r="F105" s="2"/>
      <c r="G105" s="2"/>
      <c r="H105" s="2"/>
      <c r="I105" s="2"/>
      <c r="J105" s="2"/>
      <c r="K105" s="2"/>
      <c r="L105" s="2"/>
      <c r="M105" s="2"/>
      <c r="N105" s="2"/>
      <c r="O105" s="2"/>
      <c r="P105" s="2"/>
    </row>
    <row r="106" spans="1:16" x14ac:dyDescent="0.2">
      <c r="A106" s="2"/>
      <c r="B106" s="2"/>
      <c r="C106" s="2"/>
      <c r="D106" s="2"/>
      <c r="E106" s="2"/>
      <c r="F106" s="2"/>
      <c r="G106" s="2"/>
      <c r="H106" s="2"/>
      <c r="I106" s="2"/>
      <c r="J106" s="2"/>
      <c r="K106" s="2"/>
      <c r="L106" s="2"/>
      <c r="M106" s="2"/>
      <c r="N106" s="2"/>
      <c r="O106" s="2"/>
      <c r="P106" s="2"/>
    </row>
    <row r="107" spans="1:16" x14ac:dyDescent="0.2">
      <c r="A107" s="2"/>
      <c r="B107" s="2"/>
      <c r="C107" s="2"/>
      <c r="D107" s="2"/>
      <c r="E107" s="2"/>
      <c r="F107" s="2"/>
      <c r="G107" s="2"/>
      <c r="H107" s="2"/>
      <c r="I107" s="2"/>
      <c r="J107" s="2"/>
      <c r="K107" s="2"/>
      <c r="L107" s="2"/>
      <c r="M107" s="2"/>
      <c r="N107" s="2"/>
      <c r="O107" s="2"/>
      <c r="P107" s="2"/>
    </row>
    <row r="108" spans="1:16" x14ac:dyDescent="0.2">
      <c r="A108" s="2"/>
      <c r="B108" s="2"/>
      <c r="C108" s="2"/>
      <c r="D108" s="2"/>
      <c r="E108" s="2"/>
      <c r="F108" s="2"/>
      <c r="G108" s="2"/>
      <c r="H108" s="2"/>
      <c r="I108" s="2"/>
      <c r="J108" s="2"/>
      <c r="K108" s="2"/>
      <c r="L108" s="2"/>
      <c r="M108" s="2"/>
      <c r="N108" s="2"/>
      <c r="O108" s="2"/>
      <c r="P108" s="2"/>
    </row>
    <row r="109" spans="1:16" x14ac:dyDescent="0.2">
      <c r="A109" s="2"/>
      <c r="B109" s="2"/>
      <c r="C109" s="2"/>
      <c r="D109" s="2"/>
      <c r="E109" s="2"/>
      <c r="F109" s="2"/>
      <c r="G109" s="2"/>
      <c r="H109" s="2"/>
      <c r="I109" s="2"/>
      <c r="J109" s="2"/>
      <c r="K109" s="2"/>
      <c r="L109" s="2"/>
      <c r="M109" s="2"/>
      <c r="N109" s="2"/>
      <c r="O109" s="2"/>
      <c r="P109" s="2"/>
    </row>
    <row r="110" spans="1:16" x14ac:dyDescent="0.2">
      <c r="A110" s="2"/>
      <c r="B110" s="2"/>
      <c r="C110" s="2"/>
      <c r="D110" s="2"/>
      <c r="E110" s="2"/>
      <c r="F110" s="2"/>
      <c r="G110" s="2"/>
      <c r="H110" s="2"/>
      <c r="I110" s="2"/>
      <c r="J110" s="2"/>
      <c r="K110" s="2"/>
      <c r="L110" s="2"/>
      <c r="M110" s="2"/>
      <c r="N110" s="2"/>
      <c r="O110" s="2"/>
      <c r="P110" s="2"/>
    </row>
    <row r="111" spans="1:16" x14ac:dyDescent="0.2">
      <c r="A111" s="2"/>
      <c r="B111" s="2"/>
      <c r="C111" s="2"/>
      <c r="D111" s="2"/>
      <c r="E111" s="2"/>
      <c r="F111" s="2"/>
      <c r="G111" s="2"/>
      <c r="H111" s="2"/>
      <c r="I111" s="2"/>
      <c r="J111" s="2"/>
      <c r="K111" s="2"/>
      <c r="L111" s="2"/>
      <c r="M111" s="2"/>
      <c r="N111" s="2"/>
      <c r="O111" s="2"/>
      <c r="P111" s="2"/>
    </row>
    <row r="112" spans="1:16" x14ac:dyDescent="0.2">
      <c r="A112" s="2"/>
      <c r="B112" s="2"/>
      <c r="C112" s="2"/>
      <c r="D112" s="2"/>
      <c r="E112" s="2"/>
      <c r="F112" s="2"/>
      <c r="G112" s="2"/>
      <c r="H112" s="2"/>
      <c r="I112" s="2"/>
      <c r="J112" s="2"/>
      <c r="K112" s="2"/>
      <c r="L112" s="2"/>
      <c r="M112" s="2"/>
      <c r="N112" s="2"/>
      <c r="O112" s="2"/>
      <c r="P112" s="2"/>
    </row>
    <row r="113" spans="1:16" x14ac:dyDescent="0.2">
      <c r="A113" s="2"/>
      <c r="B113" s="2"/>
      <c r="C113" s="2"/>
      <c r="D113" s="2"/>
      <c r="E113" s="2"/>
      <c r="F113" s="2"/>
      <c r="G113" s="2"/>
      <c r="H113" s="2"/>
      <c r="I113" s="2"/>
      <c r="J113" s="2"/>
      <c r="K113" s="2"/>
      <c r="L113" s="2"/>
      <c r="M113" s="2"/>
      <c r="N113" s="2"/>
      <c r="O113" s="2"/>
      <c r="P113" s="2"/>
    </row>
    <row r="114" spans="1:16" x14ac:dyDescent="0.2">
      <c r="A114" s="2"/>
      <c r="B114" s="2"/>
      <c r="C114" s="2"/>
      <c r="D114" s="2"/>
      <c r="E114" s="2"/>
      <c r="F114" s="2"/>
      <c r="G114" s="2"/>
      <c r="H114" s="2"/>
      <c r="I114" s="2"/>
      <c r="J114" s="2"/>
      <c r="K114" s="2"/>
      <c r="L114" s="2"/>
      <c r="M114" s="2"/>
      <c r="N114" s="2"/>
      <c r="O114" s="2"/>
      <c r="P114" s="2"/>
    </row>
    <row r="115" spans="1:16" x14ac:dyDescent="0.2">
      <c r="A115" s="2"/>
      <c r="B115" s="2"/>
      <c r="C115" s="2"/>
      <c r="D115" s="2"/>
      <c r="E115" s="2"/>
      <c r="F115" s="2"/>
      <c r="G115" s="2"/>
      <c r="H115" s="2"/>
      <c r="I115" s="2"/>
      <c r="J115" s="2"/>
      <c r="K115" s="2"/>
      <c r="L115" s="2"/>
      <c r="M115" s="2"/>
      <c r="N115" s="2"/>
      <c r="O115" s="2"/>
      <c r="P115" s="2"/>
    </row>
    <row r="116" spans="1:16" x14ac:dyDescent="0.2">
      <c r="A116" s="2"/>
      <c r="B116" s="2"/>
      <c r="C116" s="2"/>
      <c r="D116" s="2"/>
      <c r="E116" s="2"/>
      <c r="F116" s="2"/>
      <c r="G116" s="2"/>
      <c r="H116" s="2"/>
      <c r="I116" s="2"/>
      <c r="J116" s="2"/>
      <c r="K116" s="2"/>
      <c r="L116" s="2"/>
      <c r="M116" s="2"/>
      <c r="N116" s="2"/>
      <c r="O116" s="2"/>
      <c r="P116" s="2"/>
    </row>
    <row r="117" spans="1:16" x14ac:dyDescent="0.2">
      <c r="A117" s="2"/>
      <c r="B117" s="2"/>
      <c r="C117" s="2"/>
      <c r="D117" s="2"/>
      <c r="E117" s="2"/>
      <c r="F117" s="2"/>
      <c r="G117" s="2"/>
      <c r="H117" s="2"/>
      <c r="I117" s="2"/>
      <c r="J117" s="2"/>
      <c r="K117" s="2"/>
      <c r="L117" s="2"/>
      <c r="M117" s="2"/>
      <c r="N117" s="2"/>
      <c r="O117" s="2"/>
      <c r="P117" s="2"/>
    </row>
    <row r="118" spans="1:16" x14ac:dyDescent="0.2">
      <c r="A118" s="2"/>
      <c r="B118" s="2"/>
      <c r="C118" s="2"/>
      <c r="D118" s="2"/>
      <c r="E118" s="2"/>
      <c r="F118" s="2"/>
      <c r="G118" s="2"/>
      <c r="H118" s="2"/>
      <c r="I118" s="2"/>
      <c r="J118" s="2"/>
      <c r="K118" s="2"/>
      <c r="L118" s="2"/>
      <c r="M118" s="2"/>
      <c r="N118" s="2"/>
      <c r="O118" s="2"/>
      <c r="P118" s="2"/>
    </row>
    <row r="119" spans="1:16" x14ac:dyDescent="0.2">
      <c r="A119" s="2"/>
      <c r="B119" s="2"/>
      <c r="C119" s="2"/>
      <c r="D119" s="2"/>
      <c r="E119" s="2"/>
      <c r="F119" s="2"/>
      <c r="G119" s="2"/>
      <c r="H119" s="2"/>
      <c r="I119" s="2"/>
      <c r="J119" s="2"/>
      <c r="K119" s="2"/>
      <c r="L119" s="2"/>
      <c r="M119" s="2"/>
      <c r="N119" s="2"/>
      <c r="O119" s="2"/>
      <c r="P119" s="2"/>
    </row>
    <row r="120" spans="1:16" x14ac:dyDescent="0.2">
      <c r="A120" s="2"/>
      <c r="B120" s="2"/>
      <c r="C120" s="2"/>
      <c r="D120" s="2"/>
      <c r="E120" s="2"/>
      <c r="F120" s="2"/>
      <c r="G120" s="2"/>
      <c r="H120" s="2"/>
      <c r="I120" s="2"/>
      <c r="J120" s="2"/>
      <c r="K120" s="2"/>
      <c r="L120" s="2"/>
      <c r="M120" s="2"/>
      <c r="N120" s="2"/>
      <c r="O120" s="2"/>
      <c r="P120" s="2"/>
    </row>
    <row r="121" spans="1:16" x14ac:dyDescent="0.2">
      <c r="A121" s="2"/>
      <c r="B121" s="2"/>
      <c r="C121" s="2"/>
      <c r="D121" s="2"/>
      <c r="E121" s="2"/>
      <c r="F121" s="2"/>
      <c r="G121" s="2"/>
      <c r="H121" s="2"/>
      <c r="I121" s="2"/>
      <c r="J121" s="2"/>
      <c r="K121" s="2"/>
      <c r="L121" s="2"/>
      <c r="M121" s="2"/>
      <c r="N121" s="2"/>
      <c r="O121" s="2"/>
      <c r="P121" s="2"/>
    </row>
    <row r="122" spans="1:16" x14ac:dyDescent="0.2">
      <c r="A122" s="2"/>
      <c r="B122" s="2"/>
      <c r="C122" s="2"/>
      <c r="D122" s="2"/>
      <c r="E122" s="2"/>
      <c r="F122" s="2"/>
      <c r="G122" s="2"/>
      <c r="H122" s="2"/>
      <c r="I122" s="2"/>
      <c r="J122" s="2"/>
      <c r="K122" s="2"/>
      <c r="L122" s="2"/>
      <c r="M122" s="2"/>
      <c r="N122" s="2"/>
      <c r="O122" s="2"/>
      <c r="P122" s="2"/>
    </row>
    <row r="123" spans="1:16" x14ac:dyDescent="0.2">
      <c r="A123" s="2"/>
      <c r="B123" s="2"/>
      <c r="C123" s="2"/>
      <c r="D123" s="2"/>
      <c r="E123" s="2"/>
      <c r="F123" s="2"/>
      <c r="G123" s="2"/>
      <c r="H123" s="2"/>
      <c r="I123" s="2"/>
      <c r="J123" s="2"/>
      <c r="K123" s="2"/>
      <c r="L123" s="2"/>
      <c r="M123" s="2"/>
      <c r="N123" s="2"/>
      <c r="O123" s="2"/>
      <c r="P123" s="2"/>
    </row>
    <row r="124" spans="1:16" x14ac:dyDescent="0.2">
      <c r="A124" s="2"/>
      <c r="B124" s="2"/>
      <c r="C124" s="2"/>
      <c r="D124" s="2"/>
      <c r="E124" s="2"/>
      <c r="F124" s="2"/>
      <c r="G124" s="2"/>
      <c r="H124" s="2"/>
      <c r="I124" s="2"/>
      <c r="J124" s="2"/>
      <c r="K124" s="2"/>
      <c r="L124" s="2"/>
      <c r="M124" s="2"/>
      <c r="N124" s="2"/>
      <c r="O124" s="2"/>
      <c r="P124" s="2"/>
    </row>
    <row r="125" spans="1:16" x14ac:dyDescent="0.2">
      <c r="A125" s="2"/>
      <c r="B125" s="2"/>
      <c r="C125" s="2"/>
      <c r="D125" s="2"/>
      <c r="E125" s="2"/>
      <c r="F125" s="2"/>
      <c r="G125" s="2"/>
      <c r="H125" s="2"/>
      <c r="I125" s="2"/>
      <c r="J125" s="2"/>
      <c r="K125" s="2"/>
      <c r="L125" s="2"/>
      <c r="M125" s="2"/>
      <c r="N125" s="2"/>
      <c r="O125" s="2"/>
      <c r="P125" s="2"/>
    </row>
    <row r="126" spans="1:16" x14ac:dyDescent="0.2">
      <c r="A126" s="2"/>
      <c r="B126" s="2"/>
      <c r="C126" s="2"/>
      <c r="D126" s="2"/>
      <c r="E126" s="2"/>
      <c r="F126" s="2"/>
      <c r="G126" s="2"/>
      <c r="H126" s="2"/>
      <c r="I126" s="2"/>
      <c r="J126" s="2"/>
      <c r="K126" s="2"/>
      <c r="L126" s="2"/>
      <c r="M126" s="2"/>
      <c r="N126" s="2"/>
      <c r="O126" s="2"/>
      <c r="P126" s="2"/>
    </row>
    <row r="127" spans="1:16" x14ac:dyDescent="0.2">
      <c r="A127" s="2"/>
      <c r="B127" s="2"/>
      <c r="C127" s="2"/>
      <c r="D127" s="2"/>
      <c r="E127" s="2"/>
      <c r="F127" s="2"/>
      <c r="G127" s="2"/>
      <c r="H127" s="2"/>
      <c r="I127" s="2"/>
      <c r="J127" s="2"/>
      <c r="K127" s="2"/>
      <c r="L127" s="2"/>
      <c r="M127" s="2"/>
      <c r="N127" s="2"/>
      <c r="O127" s="2"/>
      <c r="P127" s="2"/>
    </row>
    <row r="128" spans="1:16" x14ac:dyDescent="0.2">
      <c r="A128" s="2"/>
      <c r="B128" s="2"/>
      <c r="C128" s="2"/>
      <c r="D128" s="2"/>
      <c r="E128" s="2"/>
      <c r="F128" s="2"/>
      <c r="G128" s="2"/>
      <c r="H128" s="2"/>
      <c r="I128" s="2"/>
      <c r="J128" s="2"/>
      <c r="K128" s="2"/>
      <c r="L128" s="2"/>
      <c r="M128" s="2"/>
      <c r="N128" s="2"/>
      <c r="O128" s="2"/>
      <c r="P128" s="2"/>
    </row>
    <row r="129" spans="1:16" x14ac:dyDescent="0.2">
      <c r="A129" s="2"/>
      <c r="B129" s="2"/>
      <c r="C129" s="2"/>
      <c r="D129" s="2"/>
      <c r="E129" s="2"/>
      <c r="F129" s="2"/>
      <c r="G129" s="2"/>
      <c r="H129" s="2"/>
      <c r="I129" s="2"/>
      <c r="J129" s="2"/>
      <c r="K129" s="2"/>
      <c r="L129" s="2"/>
      <c r="M129" s="2"/>
      <c r="N129" s="2"/>
      <c r="O129" s="2"/>
      <c r="P129" s="2"/>
    </row>
    <row r="130" spans="1:16" x14ac:dyDescent="0.2">
      <c r="A130" s="2"/>
      <c r="B130" s="2"/>
      <c r="C130" s="2"/>
      <c r="D130" s="2"/>
      <c r="E130" s="2"/>
      <c r="F130" s="2"/>
      <c r="G130" s="2"/>
      <c r="H130" s="2"/>
      <c r="I130" s="2"/>
      <c r="J130" s="2"/>
      <c r="K130" s="2"/>
      <c r="L130" s="2"/>
      <c r="M130" s="2"/>
      <c r="N130" s="2"/>
      <c r="O130" s="2"/>
      <c r="P130" s="2"/>
    </row>
    <row r="131" spans="1:16" x14ac:dyDescent="0.2">
      <c r="A131" s="2"/>
      <c r="B131" s="2"/>
      <c r="C131" s="2"/>
      <c r="D131" s="2"/>
      <c r="E131" s="2"/>
      <c r="F131" s="2"/>
      <c r="G131" s="2"/>
      <c r="H131" s="2"/>
      <c r="I131" s="2"/>
      <c r="J131" s="2"/>
      <c r="K131" s="2"/>
      <c r="L131" s="2"/>
      <c r="M131" s="2"/>
      <c r="N131" s="2"/>
      <c r="O131" s="2"/>
      <c r="P131" s="2"/>
    </row>
    <row r="132" spans="1:16" x14ac:dyDescent="0.2">
      <c r="A132" s="2"/>
      <c r="B132" s="2"/>
      <c r="C132" s="2"/>
      <c r="D132" s="2"/>
      <c r="E132" s="2"/>
      <c r="F132" s="2"/>
      <c r="G132" s="2"/>
      <c r="H132" s="2"/>
      <c r="I132" s="2"/>
      <c r="J132" s="2"/>
      <c r="K132" s="2"/>
      <c r="L132" s="2"/>
      <c r="M132" s="2"/>
      <c r="N132" s="2"/>
      <c r="O132" s="2"/>
      <c r="P132" s="2"/>
    </row>
    <row r="133" spans="1:16" x14ac:dyDescent="0.2">
      <c r="A133" s="2"/>
      <c r="B133" s="2"/>
      <c r="C133" s="2"/>
      <c r="D133" s="2"/>
      <c r="E133" s="2"/>
      <c r="F133" s="2"/>
      <c r="G133" s="2"/>
      <c r="H133" s="2"/>
      <c r="I133" s="2"/>
      <c r="J133" s="2"/>
      <c r="K133" s="2"/>
      <c r="L133" s="2"/>
      <c r="M133" s="2"/>
      <c r="N133" s="2"/>
      <c r="O133" s="2"/>
      <c r="P133" s="2"/>
    </row>
    <row r="134" spans="1:16" x14ac:dyDescent="0.2">
      <c r="A134" s="2"/>
      <c r="B134" s="2"/>
      <c r="C134" s="2"/>
      <c r="D134" s="2"/>
      <c r="E134" s="2"/>
      <c r="F134" s="2"/>
      <c r="G134" s="2"/>
      <c r="H134" s="2"/>
      <c r="I134" s="2"/>
      <c r="J134" s="2"/>
      <c r="K134" s="2"/>
      <c r="L134" s="2"/>
      <c r="M134" s="2"/>
      <c r="N134" s="2"/>
      <c r="O134" s="2"/>
      <c r="P134" s="2"/>
    </row>
    <row r="135" spans="1:16" x14ac:dyDescent="0.2">
      <c r="A135" s="2"/>
      <c r="B135" s="2"/>
      <c r="C135" s="2"/>
      <c r="D135" s="2"/>
      <c r="E135" s="2"/>
      <c r="F135" s="2"/>
      <c r="G135" s="2"/>
      <c r="H135" s="2"/>
      <c r="I135" s="2"/>
      <c r="J135" s="2"/>
      <c r="K135" s="2"/>
      <c r="L135" s="2"/>
      <c r="M135" s="2"/>
      <c r="N135" s="2"/>
      <c r="O135" s="2"/>
      <c r="P135" s="2"/>
    </row>
    <row r="136" spans="1:16" x14ac:dyDescent="0.2">
      <c r="A136" s="2"/>
      <c r="B136" s="2"/>
      <c r="C136" s="2"/>
      <c r="D136" s="2"/>
      <c r="E136" s="2"/>
      <c r="F136" s="2"/>
      <c r="G136" s="2"/>
      <c r="H136" s="2"/>
      <c r="I136" s="2"/>
      <c r="J136" s="2"/>
      <c r="K136" s="2"/>
      <c r="L136" s="2"/>
      <c r="M136" s="2"/>
      <c r="N136" s="2"/>
      <c r="O136" s="2"/>
      <c r="P136" s="2"/>
    </row>
    <row r="137" spans="1:16" x14ac:dyDescent="0.2">
      <c r="A137" s="2"/>
      <c r="B137" s="2"/>
      <c r="C137" s="2"/>
      <c r="D137" s="2"/>
      <c r="E137" s="2"/>
      <c r="F137" s="2"/>
      <c r="G137" s="2"/>
      <c r="H137" s="2"/>
      <c r="I137" s="2"/>
      <c r="J137" s="2"/>
      <c r="K137" s="2"/>
      <c r="L137" s="2"/>
      <c r="M137" s="2"/>
      <c r="N137" s="2"/>
      <c r="O137" s="2"/>
      <c r="P137" s="2"/>
    </row>
    <row r="138" spans="1:16" x14ac:dyDescent="0.2">
      <c r="A138" s="2"/>
      <c r="B138" s="2"/>
      <c r="C138" s="2"/>
      <c r="D138" s="2"/>
      <c r="E138" s="2"/>
      <c r="F138" s="2"/>
      <c r="G138" s="2"/>
      <c r="H138" s="2"/>
      <c r="I138" s="2"/>
      <c r="J138" s="2"/>
      <c r="K138" s="2"/>
      <c r="L138" s="2"/>
      <c r="M138" s="2"/>
      <c r="N138" s="2"/>
      <c r="O138" s="2"/>
      <c r="P138" s="2"/>
    </row>
    <row r="139" spans="1:16" x14ac:dyDescent="0.2">
      <c r="A139" s="2"/>
      <c r="B139" s="2"/>
      <c r="C139" s="2"/>
      <c r="D139" s="2"/>
      <c r="E139" s="2"/>
      <c r="F139" s="2"/>
      <c r="G139" s="2"/>
      <c r="H139" s="2"/>
      <c r="I139" s="2"/>
      <c r="J139" s="2"/>
      <c r="K139" s="2"/>
      <c r="L139" s="2"/>
      <c r="M139" s="2"/>
      <c r="N139" s="2"/>
      <c r="O139" s="2"/>
      <c r="P139" s="2"/>
    </row>
    <row r="140" spans="1:16" x14ac:dyDescent="0.2">
      <c r="A140" s="2"/>
      <c r="B140" s="2"/>
      <c r="C140" s="2"/>
      <c r="D140" s="2"/>
      <c r="E140" s="2"/>
      <c r="F140" s="2"/>
      <c r="G140" s="2"/>
      <c r="H140" s="2"/>
      <c r="I140" s="2"/>
      <c r="J140" s="2"/>
      <c r="K140" s="2"/>
      <c r="L140" s="2"/>
      <c r="M140" s="2"/>
      <c r="N140" s="2"/>
      <c r="O140" s="2"/>
      <c r="P140" s="2"/>
    </row>
  </sheetData>
  <mergeCells count="28">
    <mergeCell ref="A21:A23"/>
    <mergeCell ref="B33:D33"/>
    <mergeCell ref="B34:B35"/>
    <mergeCell ref="C34:C35"/>
    <mergeCell ref="F45:F46"/>
    <mergeCell ref="D45:D46"/>
    <mergeCell ref="E45:E46"/>
    <mergeCell ref="B41:G41"/>
    <mergeCell ref="B42:C43"/>
    <mergeCell ref="D42:G42"/>
    <mergeCell ref="B44:B49"/>
    <mergeCell ref="C45:C46"/>
    <mergeCell ref="B3:D3"/>
    <mergeCell ref="B11:D11"/>
    <mergeCell ref="A18:F18"/>
    <mergeCell ref="A19:B20"/>
    <mergeCell ref="C19:F19"/>
    <mergeCell ref="D63:G63"/>
    <mergeCell ref="E64:G64"/>
    <mergeCell ref="E66:G66"/>
    <mergeCell ref="E67:G67"/>
    <mergeCell ref="B25:D25"/>
    <mergeCell ref="G48:G49"/>
    <mergeCell ref="B53:D53"/>
    <mergeCell ref="C48:C49"/>
    <mergeCell ref="D48:D49"/>
    <mergeCell ref="F48:F49"/>
    <mergeCell ref="C62:D62"/>
  </mergeCells>
  <phoneticPr fontId="0" type="noConversion"/>
  <pageMargins left="0.75" right="0.75" top="1" bottom="1" header="0" footer="0"/>
  <pageSetup paperSize="9" orientation="portrait" horizontalDpi="0" verticalDpi="0" r:id="rId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EED6A9-CFF5-4EBA-9BBE-955744B8124B}">
  <sheetPr>
    <tabColor rgb="FFFF0000"/>
  </sheetPr>
  <dimension ref="A1:AK62"/>
  <sheetViews>
    <sheetView showGridLines="0" tabSelected="1" topLeftCell="D9" zoomScale="60" zoomScaleNormal="60" workbookViewId="0">
      <selection activeCell="S14" sqref="S14"/>
    </sheetView>
  </sheetViews>
  <sheetFormatPr baseColWidth="10" defaultColWidth="9" defaultRowHeight="14.25" x14ac:dyDescent="0.2"/>
  <cols>
    <col min="1" max="1" width="25.125" style="43" customWidth="1"/>
    <col min="2" max="2" width="19.375" style="43" customWidth="1"/>
    <col min="3" max="4" width="22.125" style="43" customWidth="1"/>
    <col min="5" max="5" width="20.875" style="43" customWidth="1"/>
    <col min="6" max="6" width="32.75" style="43" customWidth="1"/>
    <col min="7" max="7" width="17.875" style="43" customWidth="1"/>
    <col min="8" max="8" width="17.125" style="43" customWidth="1"/>
    <col min="9" max="9" width="21.375" style="43" customWidth="1"/>
    <col min="10" max="10" width="8" style="43" customWidth="1"/>
    <col min="11" max="11" width="8.125" style="43" customWidth="1"/>
    <col min="12" max="12" width="8.375" style="43" customWidth="1"/>
    <col min="13" max="13" width="13" style="43" customWidth="1"/>
    <col min="14" max="14" width="6" style="43" customWidth="1"/>
    <col min="15" max="15" width="11.25" style="43" customWidth="1"/>
    <col min="16" max="16" width="8" style="43" customWidth="1"/>
    <col min="17" max="17" width="29.375" style="43" customWidth="1"/>
    <col min="18" max="18" width="5.25" style="43" customWidth="1"/>
    <col min="19" max="19" width="23.625" style="69" customWidth="1"/>
    <col min="20" max="20" width="18.25" style="69" customWidth="1"/>
    <col min="21" max="21" width="28.125" style="69" customWidth="1"/>
    <col min="22" max="22" width="28.5" style="69" customWidth="1"/>
    <col min="23" max="23" width="36.25" style="72" customWidth="1"/>
    <col min="24" max="24" width="45.375" style="72" customWidth="1"/>
    <col min="25" max="25" width="29" style="69" customWidth="1"/>
    <col min="26" max="255" width="11" style="43" customWidth="1"/>
    <col min="256" max="16384" width="9" style="43"/>
  </cols>
  <sheetData>
    <row r="1" spans="1:37" s="44" customFormat="1" ht="14.25" customHeight="1" x14ac:dyDescent="0.2">
      <c r="A1" s="118" t="s">
        <v>151</v>
      </c>
      <c r="B1" s="119"/>
      <c r="C1" s="119"/>
      <c r="D1" s="119"/>
      <c r="E1" s="119"/>
      <c r="F1" s="119"/>
      <c r="G1" s="119"/>
      <c r="H1" s="119"/>
      <c r="I1" s="119"/>
      <c r="J1" s="119"/>
      <c r="K1" s="119"/>
      <c r="L1" s="119"/>
      <c r="M1" s="119"/>
      <c r="N1" s="119"/>
      <c r="O1" s="119"/>
      <c r="P1" s="119"/>
      <c r="Q1" s="119"/>
      <c r="R1" s="120"/>
      <c r="S1" s="66"/>
      <c r="T1" s="66"/>
      <c r="U1" s="66"/>
      <c r="V1" s="66"/>
      <c r="W1" s="70"/>
      <c r="X1" s="70"/>
      <c r="Y1" s="66"/>
    </row>
    <row r="2" spans="1:37" s="44" customFormat="1" ht="14.25" customHeight="1" x14ac:dyDescent="0.2">
      <c r="A2" s="121"/>
      <c r="B2" s="122"/>
      <c r="C2" s="122"/>
      <c r="D2" s="122"/>
      <c r="E2" s="122"/>
      <c r="F2" s="122"/>
      <c r="G2" s="122"/>
      <c r="H2" s="122"/>
      <c r="I2" s="122"/>
      <c r="J2" s="122"/>
      <c r="K2" s="122"/>
      <c r="L2" s="122"/>
      <c r="M2" s="122"/>
      <c r="N2" s="122"/>
      <c r="O2" s="122"/>
      <c r="P2" s="122"/>
      <c r="Q2" s="122"/>
      <c r="R2" s="123"/>
      <c r="S2" s="66"/>
      <c r="T2" s="66"/>
      <c r="U2" s="66"/>
      <c r="V2" s="66"/>
      <c r="W2" s="70"/>
      <c r="X2" s="70"/>
      <c r="Y2" s="66"/>
    </row>
    <row r="3" spans="1:37" s="44" customFormat="1" ht="14.25" customHeight="1" x14ac:dyDescent="0.2">
      <c r="A3" s="121"/>
      <c r="B3" s="122"/>
      <c r="C3" s="122"/>
      <c r="D3" s="122"/>
      <c r="E3" s="122"/>
      <c r="F3" s="122"/>
      <c r="G3" s="122"/>
      <c r="H3" s="122"/>
      <c r="I3" s="122"/>
      <c r="J3" s="122"/>
      <c r="K3" s="122"/>
      <c r="L3" s="122"/>
      <c r="M3" s="122"/>
      <c r="N3" s="122"/>
      <c r="O3" s="122"/>
      <c r="P3" s="122"/>
      <c r="Q3" s="122"/>
      <c r="R3" s="123"/>
      <c r="S3" s="66"/>
      <c r="T3" s="66"/>
      <c r="U3" s="66"/>
      <c r="V3" s="66"/>
      <c r="W3" s="70"/>
      <c r="X3" s="70"/>
      <c r="Y3" s="66"/>
    </row>
    <row r="4" spans="1:37" s="44" customFormat="1" ht="16.5" customHeight="1" thickBot="1" x14ac:dyDescent="0.25">
      <c r="A4" s="124"/>
      <c r="B4" s="125"/>
      <c r="C4" s="125"/>
      <c r="D4" s="125"/>
      <c r="E4" s="125"/>
      <c r="F4" s="125"/>
      <c r="G4" s="125"/>
      <c r="H4" s="125"/>
      <c r="I4" s="125"/>
      <c r="J4" s="125"/>
      <c r="K4" s="125"/>
      <c r="L4" s="125"/>
      <c r="M4" s="125"/>
      <c r="N4" s="125"/>
      <c r="O4" s="125"/>
      <c r="P4" s="125"/>
      <c r="Q4" s="125"/>
      <c r="R4" s="126"/>
      <c r="S4" s="66"/>
      <c r="T4" s="66"/>
      <c r="U4" s="66"/>
      <c r="V4" s="66"/>
      <c r="W4" s="70"/>
      <c r="X4" s="70"/>
      <c r="Y4" s="66"/>
    </row>
    <row r="5" spans="1:37" s="44" customFormat="1" ht="21.75" customHeight="1" thickBot="1" x14ac:dyDescent="0.25">
      <c r="A5" s="129" t="s">
        <v>206</v>
      </c>
      <c r="B5" s="130"/>
      <c r="C5" s="130"/>
      <c r="D5" s="130"/>
      <c r="E5" s="130"/>
      <c r="F5" s="130"/>
      <c r="G5" s="131"/>
      <c r="H5" s="45"/>
      <c r="I5" s="45"/>
      <c r="J5" s="45"/>
      <c r="K5" s="45"/>
      <c r="L5" s="45"/>
      <c r="M5" s="45"/>
      <c r="N5" s="45"/>
      <c r="O5" s="45"/>
      <c r="P5" s="45" t="s">
        <v>15</v>
      </c>
      <c r="Q5" s="45" t="s">
        <v>12</v>
      </c>
      <c r="R5" s="45" t="s">
        <v>13</v>
      </c>
      <c r="S5" s="67" t="s">
        <v>14</v>
      </c>
      <c r="T5" s="67"/>
      <c r="U5" s="66"/>
      <c r="V5" s="66"/>
      <c r="W5" s="70"/>
      <c r="X5" s="70"/>
      <c r="Y5" s="66"/>
    </row>
    <row r="6" spans="1:37" s="46" customFormat="1" ht="15.75" x14ac:dyDescent="0.2">
      <c r="S6" s="68"/>
      <c r="T6" s="68"/>
      <c r="U6" s="68"/>
      <c r="V6" s="68"/>
      <c r="W6" s="71"/>
      <c r="X6" s="71"/>
      <c r="Y6" s="68"/>
    </row>
    <row r="7" spans="1:37" ht="39.75" customHeight="1" x14ac:dyDescent="0.2">
      <c r="A7" s="128" t="s">
        <v>0</v>
      </c>
      <c r="B7" s="132" t="s">
        <v>237</v>
      </c>
      <c r="C7" s="133"/>
      <c r="D7" s="127" t="s">
        <v>1</v>
      </c>
      <c r="E7" s="127"/>
      <c r="F7" s="137" t="s">
        <v>2</v>
      </c>
      <c r="G7" s="139" t="s">
        <v>153</v>
      </c>
      <c r="H7" s="140"/>
      <c r="I7" s="141"/>
      <c r="J7" s="142" t="s">
        <v>209</v>
      </c>
      <c r="K7" s="143"/>
      <c r="L7" s="143"/>
      <c r="M7" s="143"/>
      <c r="N7" s="143"/>
      <c r="O7" s="143"/>
      <c r="P7" s="144"/>
      <c r="Q7" s="56" t="s">
        <v>225</v>
      </c>
      <c r="R7" s="116" t="s">
        <v>8</v>
      </c>
      <c r="S7" s="116"/>
      <c r="T7" s="151"/>
      <c r="U7" s="152"/>
      <c r="V7" s="152"/>
      <c r="W7" s="152"/>
      <c r="X7" s="152"/>
      <c r="Y7" s="152"/>
      <c r="Z7" s="153"/>
      <c r="AA7" s="47"/>
      <c r="AB7" s="47"/>
      <c r="AC7" s="47"/>
      <c r="AD7" s="47"/>
      <c r="AE7" s="47"/>
      <c r="AF7" s="47"/>
      <c r="AG7" s="47"/>
      <c r="AH7" s="47"/>
    </row>
    <row r="8" spans="1:37" ht="124.5" customHeight="1" x14ac:dyDescent="0.2">
      <c r="A8" s="128"/>
      <c r="B8" s="134"/>
      <c r="C8" s="135"/>
      <c r="D8" s="52" t="s">
        <v>207</v>
      </c>
      <c r="E8" s="52" t="s">
        <v>208</v>
      </c>
      <c r="F8" s="138"/>
      <c r="G8" s="53" t="s">
        <v>3</v>
      </c>
      <c r="H8" s="53" t="s">
        <v>4</v>
      </c>
      <c r="I8" s="53" t="s">
        <v>5</v>
      </c>
      <c r="J8" s="54" t="s">
        <v>16</v>
      </c>
      <c r="K8" s="54" t="s">
        <v>9</v>
      </c>
      <c r="L8" s="55" t="s">
        <v>10</v>
      </c>
      <c r="M8" s="54" t="s">
        <v>155</v>
      </c>
      <c r="N8" s="54" t="s">
        <v>6</v>
      </c>
      <c r="O8" s="54" t="s">
        <v>11</v>
      </c>
      <c r="P8" s="54" t="s">
        <v>154</v>
      </c>
      <c r="Q8" s="56" t="s">
        <v>7</v>
      </c>
      <c r="R8" s="57" t="s">
        <v>203</v>
      </c>
      <c r="S8" s="57" t="s">
        <v>17</v>
      </c>
      <c r="T8" s="154"/>
      <c r="U8" s="155"/>
      <c r="V8" s="155"/>
      <c r="W8" s="155"/>
      <c r="X8" s="155"/>
      <c r="Y8" s="155"/>
      <c r="Z8" s="153"/>
      <c r="AA8" s="47"/>
      <c r="AB8" s="47"/>
      <c r="AC8" s="47"/>
      <c r="AD8" s="47"/>
      <c r="AE8" s="47"/>
      <c r="AF8" s="47"/>
      <c r="AG8" s="47"/>
      <c r="AH8" s="47"/>
    </row>
    <row r="9" spans="1:37" ht="67.5" customHeight="1" x14ac:dyDescent="0.2">
      <c r="A9" s="117" t="s">
        <v>224</v>
      </c>
      <c r="B9" s="145" t="s">
        <v>238</v>
      </c>
      <c r="C9" s="146"/>
      <c r="D9" s="74" t="s">
        <v>233</v>
      </c>
      <c r="E9" s="74" t="s">
        <v>202</v>
      </c>
      <c r="F9" s="74" t="s">
        <v>213</v>
      </c>
      <c r="G9" s="74" t="s">
        <v>205</v>
      </c>
      <c r="H9" s="74" t="s">
        <v>205</v>
      </c>
      <c r="I9" s="74" t="s">
        <v>226</v>
      </c>
      <c r="J9" s="74">
        <v>2</v>
      </c>
      <c r="K9" s="74">
        <v>4</v>
      </c>
      <c r="L9" s="74">
        <f>J9*K9</f>
        <v>8</v>
      </c>
      <c r="M9" s="76" t="str">
        <f>IF(L9&lt;=4,"BAJO",IF(L9&lt;=8,"MEDIO",IF(L9&lt;=20,"ALTO","MUY ALTO")))</f>
        <v>MEDIO</v>
      </c>
      <c r="N9" s="74">
        <v>25</v>
      </c>
      <c r="O9" s="77">
        <f t="shared" ref="O9:O16" si="0">L9*N9</f>
        <v>200</v>
      </c>
      <c r="P9" s="78" t="str">
        <f>IF(O9&lt;=20,"IV",IF(O9&lt;=120,"III",IF(O9&lt;=500,"II",IF(O9&lt;=4000,"I"))))</f>
        <v>II</v>
      </c>
      <c r="Q9" s="74" t="str">
        <f>IF(P9=$P$5,"NO ACEPTABLE",IF(P9=$Q$5,"NO ACEPTABLE O ACEPTABLE CON CONTROL ESPECIFICO","ACEPTABLE"))</f>
        <v>NO ACEPTABLE O ACEPTABLE CON CONTROL ESPECIFICO</v>
      </c>
      <c r="R9" s="74">
        <v>2</v>
      </c>
      <c r="S9" s="74" t="s">
        <v>220</v>
      </c>
      <c r="T9" s="156"/>
      <c r="U9" s="156"/>
      <c r="V9" s="156"/>
      <c r="W9" s="156"/>
      <c r="X9" s="156"/>
      <c r="Y9" s="156"/>
      <c r="Z9" s="157"/>
    </row>
    <row r="10" spans="1:37" ht="65.25" customHeight="1" x14ac:dyDescent="0.2">
      <c r="A10" s="117"/>
      <c r="B10" s="147"/>
      <c r="C10" s="148"/>
      <c r="D10" s="74" t="s">
        <v>234</v>
      </c>
      <c r="E10" s="74" t="s">
        <v>202</v>
      </c>
      <c r="F10" s="74" t="s">
        <v>214</v>
      </c>
      <c r="G10" s="74" t="s">
        <v>205</v>
      </c>
      <c r="H10" s="74" t="s">
        <v>205</v>
      </c>
      <c r="I10" s="74" t="s">
        <v>227</v>
      </c>
      <c r="J10" s="74">
        <v>2</v>
      </c>
      <c r="K10" s="74">
        <v>4</v>
      </c>
      <c r="L10" s="74">
        <f t="shared" ref="L10:L17" si="1">J10*K10</f>
        <v>8</v>
      </c>
      <c r="M10" s="76" t="str">
        <f t="shared" ref="M10:M17" si="2">IF(L10&lt;=4,"BAJO",IF(L10&lt;=8,"MEDIO",IF(L10&lt;=20,"ALTO","MUY ALTO")))</f>
        <v>MEDIO</v>
      </c>
      <c r="N10" s="74">
        <v>25</v>
      </c>
      <c r="O10" s="77">
        <f t="shared" si="0"/>
        <v>200</v>
      </c>
      <c r="P10" s="78" t="str">
        <f t="shared" ref="P10:P17" si="3">IF(O10&lt;=20,"IV",IF(O10&lt;=120,"III",IF(O10&lt;=500,"II",IF(O10&lt;=4000,"I"))))</f>
        <v>II</v>
      </c>
      <c r="Q10" s="74" t="str">
        <f t="shared" ref="Q10:Q17" si="4">IF(P10=$P$5,"NO ACEPTABLE",IF(P10=$Q$5,"NO ACEPTABLE O ACEPTABLE CON CONTROL ESPECIFICO","ACEPTABLE"))</f>
        <v>NO ACEPTABLE O ACEPTABLE CON CONTROL ESPECIFICO</v>
      </c>
      <c r="R10" s="74">
        <v>2</v>
      </c>
      <c r="S10" s="74" t="s">
        <v>221</v>
      </c>
      <c r="T10" s="156"/>
      <c r="U10" s="156"/>
      <c r="V10" s="156"/>
      <c r="W10" s="156"/>
      <c r="X10" s="156"/>
      <c r="Y10" s="156"/>
      <c r="Z10" s="157"/>
    </row>
    <row r="11" spans="1:37" ht="66" customHeight="1" x14ac:dyDescent="0.2">
      <c r="A11" s="117"/>
      <c r="B11" s="147"/>
      <c r="C11" s="148"/>
      <c r="D11" s="74" t="s">
        <v>228</v>
      </c>
      <c r="E11" s="74" t="s">
        <v>191</v>
      </c>
      <c r="F11" s="74" t="s">
        <v>230</v>
      </c>
      <c r="G11" s="74" t="s">
        <v>205</v>
      </c>
      <c r="H11" s="74" t="s">
        <v>205</v>
      </c>
      <c r="I11" s="75" t="s">
        <v>229</v>
      </c>
      <c r="J11" s="74">
        <v>2</v>
      </c>
      <c r="K11" s="74">
        <v>2</v>
      </c>
      <c r="L11" s="74">
        <f t="shared" si="1"/>
        <v>4</v>
      </c>
      <c r="M11" s="76" t="str">
        <f t="shared" si="2"/>
        <v>BAJO</v>
      </c>
      <c r="N11" s="74">
        <v>10</v>
      </c>
      <c r="O11" s="77">
        <f t="shared" si="0"/>
        <v>40</v>
      </c>
      <c r="P11" s="78" t="str">
        <f t="shared" si="3"/>
        <v>III</v>
      </c>
      <c r="Q11" s="74" t="str">
        <f t="shared" si="4"/>
        <v>ACEPTABLE</v>
      </c>
      <c r="R11" s="74">
        <v>2</v>
      </c>
      <c r="S11" s="74" t="s">
        <v>223</v>
      </c>
      <c r="T11" s="156"/>
      <c r="U11" s="156"/>
      <c r="V11" s="156"/>
      <c r="W11" s="156"/>
      <c r="X11" s="156"/>
      <c r="Y11" s="156"/>
      <c r="Z11" s="157"/>
    </row>
    <row r="12" spans="1:37" ht="52.5" customHeight="1" x14ac:dyDescent="0.2">
      <c r="A12" s="117"/>
      <c r="B12" s="147"/>
      <c r="C12" s="148"/>
      <c r="D12" s="74" t="s">
        <v>235</v>
      </c>
      <c r="E12" s="74" t="s">
        <v>201</v>
      </c>
      <c r="F12" s="74" t="s">
        <v>231</v>
      </c>
      <c r="G12" s="74" t="s">
        <v>205</v>
      </c>
      <c r="H12" s="74" t="s">
        <v>205</v>
      </c>
      <c r="I12" s="74" t="s">
        <v>229</v>
      </c>
      <c r="J12" s="74">
        <v>2</v>
      </c>
      <c r="K12" s="74">
        <v>4</v>
      </c>
      <c r="L12" s="74">
        <f t="shared" si="1"/>
        <v>8</v>
      </c>
      <c r="M12" s="76" t="str">
        <f t="shared" si="2"/>
        <v>MEDIO</v>
      </c>
      <c r="N12" s="74">
        <v>10</v>
      </c>
      <c r="O12" s="77">
        <f t="shared" si="0"/>
        <v>80</v>
      </c>
      <c r="P12" s="78" t="str">
        <f t="shared" si="3"/>
        <v>III</v>
      </c>
      <c r="Q12" s="74" t="str">
        <f t="shared" si="4"/>
        <v>ACEPTABLE</v>
      </c>
      <c r="R12" s="74">
        <v>2</v>
      </c>
      <c r="S12" s="74" t="s">
        <v>222</v>
      </c>
      <c r="T12" s="156"/>
      <c r="U12" s="156"/>
      <c r="V12" s="156"/>
      <c r="W12" s="156"/>
      <c r="X12" s="156"/>
      <c r="Y12" s="156"/>
      <c r="Z12" s="157"/>
    </row>
    <row r="13" spans="1:37" ht="63" customHeight="1" x14ac:dyDescent="0.2">
      <c r="A13" s="117"/>
      <c r="B13" s="147"/>
      <c r="C13" s="148"/>
      <c r="D13" s="74" t="s">
        <v>236</v>
      </c>
      <c r="E13" s="74" t="s">
        <v>201</v>
      </c>
      <c r="F13" s="74" t="s">
        <v>231</v>
      </c>
      <c r="G13" s="74" t="s">
        <v>205</v>
      </c>
      <c r="H13" s="74" t="s">
        <v>205</v>
      </c>
      <c r="I13" s="74" t="s">
        <v>229</v>
      </c>
      <c r="J13" s="74">
        <v>2</v>
      </c>
      <c r="K13" s="74">
        <v>3</v>
      </c>
      <c r="L13" s="74">
        <f t="shared" si="1"/>
        <v>6</v>
      </c>
      <c r="M13" s="76" t="str">
        <f t="shared" si="2"/>
        <v>MEDIO</v>
      </c>
      <c r="N13" s="74">
        <v>10</v>
      </c>
      <c r="O13" s="77">
        <f t="shared" si="0"/>
        <v>60</v>
      </c>
      <c r="P13" s="78" t="str">
        <f t="shared" si="3"/>
        <v>III</v>
      </c>
      <c r="Q13" s="74" t="str">
        <f t="shared" si="4"/>
        <v>ACEPTABLE</v>
      </c>
      <c r="R13" s="74">
        <v>2</v>
      </c>
      <c r="S13" s="74" t="s">
        <v>222</v>
      </c>
      <c r="T13" s="156"/>
      <c r="U13" s="156"/>
      <c r="V13" s="156"/>
      <c r="W13" s="156"/>
      <c r="X13" s="156"/>
      <c r="Y13" s="156"/>
      <c r="Z13" s="157"/>
    </row>
    <row r="14" spans="1:37" ht="61.5" customHeight="1" x14ac:dyDescent="0.2">
      <c r="A14" s="117"/>
      <c r="B14" s="147"/>
      <c r="C14" s="148"/>
      <c r="D14" s="73" t="s">
        <v>232</v>
      </c>
      <c r="E14" s="74" t="s">
        <v>197</v>
      </c>
      <c r="F14" s="74" t="s">
        <v>239</v>
      </c>
      <c r="G14" s="74" t="s">
        <v>205</v>
      </c>
      <c r="H14" s="74" t="s">
        <v>205</v>
      </c>
      <c r="I14" s="74" t="s">
        <v>229</v>
      </c>
      <c r="J14" s="74">
        <v>2</v>
      </c>
      <c r="K14" s="74">
        <v>4</v>
      </c>
      <c r="L14" s="74">
        <f t="shared" si="1"/>
        <v>8</v>
      </c>
      <c r="M14" s="76" t="str">
        <f t="shared" si="2"/>
        <v>MEDIO</v>
      </c>
      <c r="N14" s="74">
        <v>25</v>
      </c>
      <c r="O14" s="77">
        <f t="shared" si="0"/>
        <v>200</v>
      </c>
      <c r="P14" s="78" t="str">
        <f t="shared" si="3"/>
        <v>II</v>
      </c>
      <c r="Q14" s="74" t="str">
        <f t="shared" si="4"/>
        <v>NO ACEPTABLE O ACEPTABLE CON CONTROL ESPECIFICO</v>
      </c>
      <c r="R14" s="74">
        <v>2</v>
      </c>
      <c r="S14" s="74" t="s">
        <v>241</v>
      </c>
      <c r="T14" s="156"/>
      <c r="U14" s="156"/>
      <c r="V14" s="156"/>
      <c r="W14" s="156"/>
      <c r="X14" s="156"/>
      <c r="Y14" s="156"/>
      <c r="Z14" s="158"/>
      <c r="AA14" s="48"/>
      <c r="AB14" s="48"/>
      <c r="AC14" s="48"/>
      <c r="AD14" s="48"/>
      <c r="AE14" s="48"/>
      <c r="AF14" s="48"/>
      <c r="AG14" s="48"/>
      <c r="AH14" s="48"/>
      <c r="AI14" s="48"/>
      <c r="AJ14" s="48"/>
      <c r="AK14" s="48"/>
    </row>
    <row r="15" spans="1:37" ht="52.5" customHeight="1" x14ac:dyDescent="0.2">
      <c r="A15" s="117"/>
      <c r="B15" s="147"/>
      <c r="C15" s="148"/>
      <c r="D15" s="75" t="s">
        <v>215</v>
      </c>
      <c r="E15" s="74" t="s">
        <v>90</v>
      </c>
      <c r="F15" s="74" t="s">
        <v>216</v>
      </c>
      <c r="G15" s="74" t="s">
        <v>205</v>
      </c>
      <c r="H15" s="74" t="s">
        <v>205</v>
      </c>
      <c r="I15" s="74" t="s">
        <v>205</v>
      </c>
      <c r="J15" s="74">
        <v>2</v>
      </c>
      <c r="K15" s="74">
        <v>2</v>
      </c>
      <c r="L15" s="74">
        <f t="shared" si="1"/>
        <v>4</v>
      </c>
      <c r="M15" s="76" t="str">
        <f t="shared" si="2"/>
        <v>BAJO</v>
      </c>
      <c r="N15" s="74">
        <v>25</v>
      </c>
      <c r="O15" s="77">
        <f t="shared" si="0"/>
        <v>100</v>
      </c>
      <c r="P15" s="78" t="str">
        <f t="shared" si="3"/>
        <v>III</v>
      </c>
      <c r="Q15" s="74" t="str">
        <f t="shared" si="4"/>
        <v>ACEPTABLE</v>
      </c>
      <c r="R15" s="74">
        <v>2</v>
      </c>
      <c r="S15" s="74" t="s">
        <v>242</v>
      </c>
      <c r="T15" s="156"/>
      <c r="U15" s="156"/>
      <c r="V15" s="156"/>
      <c r="W15" s="156"/>
      <c r="X15" s="156"/>
      <c r="Y15" s="156"/>
      <c r="Z15" s="157"/>
    </row>
    <row r="16" spans="1:37" ht="54" customHeight="1" x14ac:dyDescent="0.2">
      <c r="A16" s="117"/>
      <c r="B16" s="147"/>
      <c r="C16" s="148"/>
      <c r="D16" s="74" t="s">
        <v>217</v>
      </c>
      <c r="E16" s="74" t="s">
        <v>194</v>
      </c>
      <c r="F16" s="74" t="s">
        <v>240</v>
      </c>
      <c r="G16" s="74" t="s">
        <v>205</v>
      </c>
      <c r="H16" s="74" t="s">
        <v>205</v>
      </c>
      <c r="I16" s="74" t="s">
        <v>229</v>
      </c>
      <c r="J16" s="74">
        <v>2</v>
      </c>
      <c r="K16" s="74">
        <v>4</v>
      </c>
      <c r="L16" s="74">
        <f t="shared" si="1"/>
        <v>8</v>
      </c>
      <c r="M16" s="76" t="str">
        <f t="shared" si="2"/>
        <v>MEDIO</v>
      </c>
      <c r="N16" s="74">
        <v>10</v>
      </c>
      <c r="O16" s="77">
        <f t="shared" si="0"/>
        <v>80</v>
      </c>
      <c r="P16" s="78" t="str">
        <f t="shared" si="3"/>
        <v>III</v>
      </c>
      <c r="Q16" s="74" t="str">
        <f t="shared" si="4"/>
        <v>ACEPTABLE</v>
      </c>
      <c r="R16" s="74">
        <v>2</v>
      </c>
      <c r="S16" s="74" t="s">
        <v>241</v>
      </c>
      <c r="T16" s="156"/>
      <c r="U16" s="156"/>
      <c r="V16" s="156"/>
      <c r="W16" s="156"/>
      <c r="X16" s="156"/>
      <c r="Y16" s="156"/>
      <c r="Z16" s="157"/>
    </row>
    <row r="17" spans="1:26" ht="54" customHeight="1" x14ac:dyDescent="0.2">
      <c r="A17" s="117"/>
      <c r="B17" s="149"/>
      <c r="C17" s="150"/>
      <c r="D17" s="74" t="s">
        <v>218</v>
      </c>
      <c r="E17" s="74" t="s">
        <v>204</v>
      </c>
      <c r="F17" s="74" t="s">
        <v>219</v>
      </c>
      <c r="G17" s="74" t="s">
        <v>205</v>
      </c>
      <c r="H17" s="74" t="s">
        <v>205</v>
      </c>
      <c r="I17" s="74" t="s">
        <v>229</v>
      </c>
      <c r="J17" s="74">
        <v>2</v>
      </c>
      <c r="K17" s="74">
        <v>2</v>
      </c>
      <c r="L17" s="74">
        <f t="shared" si="1"/>
        <v>4</v>
      </c>
      <c r="M17" s="76" t="str">
        <f t="shared" si="2"/>
        <v>BAJO</v>
      </c>
      <c r="N17" s="74">
        <v>10</v>
      </c>
      <c r="O17" s="77">
        <f>L17*N17</f>
        <v>40</v>
      </c>
      <c r="P17" s="78" t="str">
        <f t="shared" si="3"/>
        <v>III</v>
      </c>
      <c r="Q17" s="74" t="str">
        <f t="shared" si="4"/>
        <v>ACEPTABLE</v>
      </c>
      <c r="R17" s="74">
        <v>2</v>
      </c>
      <c r="S17" s="74" t="s">
        <v>219</v>
      </c>
      <c r="T17" s="156"/>
      <c r="U17" s="156"/>
      <c r="V17" s="156"/>
      <c r="W17" s="156"/>
      <c r="X17" s="156"/>
      <c r="Y17" s="156"/>
      <c r="Z17" s="157"/>
    </row>
    <row r="18" spans="1:26" x14ac:dyDescent="0.2">
      <c r="T18" s="159"/>
      <c r="U18" s="159"/>
      <c r="V18" s="159"/>
      <c r="W18" s="160"/>
      <c r="X18" s="160"/>
      <c r="Y18" s="159"/>
      <c r="Z18" s="157"/>
    </row>
    <row r="19" spans="1:26" x14ac:dyDescent="0.2">
      <c r="T19" s="159"/>
      <c r="U19" s="159"/>
      <c r="V19" s="159"/>
      <c r="W19" s="160"/>
      <c r="X19" s="160"/>
      <c r="Y19" s="159"/>
      <c r="Z19" s="157"/>
    </row>
    <row r="20" spans="1:26" x14ac:dyDescent="0.2">
      <c r="T20" s="159"/>
      <c r="U20" s="159"/>
      <c r="V20" s="159"/>
      <c r="W20" s="160"/>
      <c r="X20" s="160"/>
      <c r="Y20" s="159"/>
      <c r="Z20" s="157"/>
    </row>
    <row r="21" spans="1:26" x14ac:dyDescent="0.2">
      <c r="T21" s="159"/>
      <c r="U21" s="159"/>
      <c r="V21" s="159"/>
      <c r="W21" s="160"/>
      <c r="X21" s="160"/>
      <c r="Y21" s="159"/>
      <c r="Z21" s="157"/>
    </row>
    <row r="22" spans="1:26" ht="15" x14ac:dyDescent="0.2">
      <c r="A22" s="136" t="s">
        <v>152</v>
      </c>
      <c r="B22" s="136"/>
      <c r="C22" s="50"/>
      <c r="D22" s="50"/>
      <c r="E22" s="51"/>
      <c r="F22" s="50"/>
      <c r="G22" s="50"/>
      <c r="H22" s="50"/>
      <c r="I22" s="50"/>
    </row>
    <row r="23" spans="1:26" x14ac:dyDescent="0.2">
      <c r="C23" s="50"/>
      <c r="D23" s="50"/>
      <c r="E23" s="51"/>
      <c r="F23" s="50"/>
      <c r="G23" s="50"/>
      <c r="H23" s="50"/>
      <c r="I23" s="50"/>
    </row>
    <row r="24" spans="1:26" x14ac:dyDescent="0.2">
      <c r="A24" s="115" t="s">
        <v>201</v>
      </c>
      <c r="B24" s="115"/>
      <c r="C24" s="50"/>
      <c r="D24" s="50"/>
      <c r="E24" s="51"/>
      <c r="F24" s="50"/>
      <c r="G24" s="50"/>
      <c r="H24" s="50"/>
      <c r="I24" s="50"/>
    </row>
    <row r="25" spans="1:26" x14ac:dyDescent="0.2">
      <c r="A25" s="115" t="s">
        <v>199</v>
      </c>
      <c r="B25" s="115"/>
      <c r="C25" s="50"/>
      <c r="D25" s="50"/>
      <c r="E25" s="51"/>
      <c r="F25" s="50"/>
      <c r="G25" s="50"/>
      <c r="H25" s="50"/>
      <c r="I25" s="50"/>
    </row>
    <row r="26" spans="1:26" x14ac:dyDescent="0.2">
      <c r="A26" s="115" t="s">
        <v>200</v>
      </c>
      <c r="B26" s="115"/>
      <c r="C26" s="50"/>
      <c r="D26" s="50"/>
      <c r="E26" s="51"/>
      <c r="F26" s="50"/>
      <c r="G26" s="50"/>
      <c r="H26" s="50"/>
      <c r="I26" s="50"/>
    </row>
    <row r="27" spans="1:26" x14ac:dyDescent="0.2">
      <c r="A27" s="115" t="s">
        <v>90</v>
      </c>
      <c r="B27" s="115"/>
      <c r="C27" s="50"/>
      <c r="D27" s="50"/>
      <c r="E27" s="51"/>
      <c r="F27" s="50"/>
      <c r="G27" s="50"/>
      <c r="H27" s="50"/>
      <c r="I27" s="50"/>
    </row>
    <row r="28" spans="1:26" x14ac:dyDescent="0.2">
      <c r="A28" s="115" t="s">
        <v>202</v>
      </c>
      <c r="B28" s="115"/>
      <c r="C28" s="50"/>
      <c r="D28" s="50"/>
      <c r="E28" s="51"/>
      <c r="F28" s="50"/>
      <c r="G28" s="50"/>
      <c r="H28" s="50"/>
      <c r="I28" s="50"/>
    </row>
    <row r="29" spans="1:26" x14ac:dyDescent="0.2">
      <c r="A29" s="115" t="s">
        <v>91</v>
      </c>
      <c r="B29" s="115"/>
      <c r="C29" s="50"/>
      <c r="D29" s="50"/>
      <c r="E29" s="51"/>
      <c r="F29" s="50"/>
      <c r="G29" s="50"/>
      <c r="H29" s="50"/>
      <c r="I29" s="50"/>
    </row>
    <row r="30" spans="1:26" x14ac:dyDescent="0.2">
      <c r="A30" s="115" t="s">
        <v>191</v>
      </c>
      <c r="B30" s="115"/>
    </row>
    <row r="31" spans="1:26" x14ac:dyDescent="0.2">
      <c r="A31" s="115" t="s">
        <v>192</v>
      </c>
      <c r="B31" s="115"/>
    </row>
    <row r="32" spans="1:26" x14ac:dyDescent="0.2">
      <c r="A32" s="115" t="s">
        <v>193</v>
      </c>
      <c r="B32" s="115"/>
    </row>
    <row r="33" spans="1:2" x14ac:dyDescent="0.2">
      <c r="A33" s="115" t="s">
        <v>194</v>
      </c>
      <c r="B33" s="115"/>
    </row>
    <row r="34" spans="1:2" x14ac:dyDescent="0.2">
      <c r="A34" s="115" t="s">
        <v>195</v>
      </c>
      <c r="B34" s="115"/>
    </row>
    <row r="35" spans="1:2" x14ac:dyDescent="0.2">
      <c r="A35" s="115" t="s">
        <v>196</v>
      </c>
      <c r="B35" s="115"/>
    </row>
    <row r="36" spans="1:2" x14ac:dyDescent="0.2">
      <c r="A36" s="115" t="s">
        <v>197</v>
      </c>
      <c r="B36" s="115"/>
    </row>
    <row r="37" spans="1:2" x14ac:dyDescent="0.2">
      <c r="A37" s="115" t="s">
        <v>198</v>
      </c>
      <c r="B37" s="115"/>
    </row>
    <row r="38" spans="1:2" x14ac:dyDescent="0.2">
      <c r="A38" s="115" t="s">
        <v>126</v>
      </c>
      <c r="B38" s="115"/>
    </row>
    <row r="39" spans="1:2" x14ac:dyDescent="0.2">
      <c r="A39" s="115" t="s">
        <v>127</v>
      </c>
      <c r="B39" s="115"/>
    </row>
    <row r="40" spans="1:2" x14ac:dyDescent="0.2">
      <c r="A40" s="115" t="s">
        <v>204</v>
      </c>
      <c r="B40" s="115"/>
    </row>
    <row r="41" spans="1:2" x14ac:dyDescent="0.2">
      <c r="A41" s="49"/>
    </row>
    <row r="43" spans="1:2" ht="15" x14ac:dyDescent="0.2">
      <c r="A43" s="136" t="s">
        <v>134</v>
      </c>
      <c r="B43" s="136"/>
    </row>
    <row r="45" spans="1:2" x14ac:dyDescent="0.2">
      <c r="A45" s="63">
        <v>0</v>
      </c>
      <c r="B45" s="64" t="s">
        <v>135</v>
      </c>
    </row>
    <row r="46" spans="1:2" x14ac:dyDescent="0.2">
      <c r="A46" s="63">
        <v>2</v>
      </c>
      <c r="B46" s="64" t="s">
        <v>4</v>
      </c>
    </row>
    <row r="47" spans="1:2" x14ac:dyDescent="0.2">
      <c r="A47" s="63">
        <v>6</v>
      </c>
      <c r="B47" s="64" t="s">
        <v>136</v>
      </c>
    </row>
    <row r="48" spans="1:2" x14ac:dyDescent="0.2">
      <c r="A48" s="63">
        <v>10</v>
      </c>
      <c r="B48" s="64" t="s">
        <v>137</v>
      </c>
    </row>
    <row r="50" spans="1:2" ht="15" x14ac:dyDescent="0.2">
      <c r="A50" s="136" t="s">
        <v>138</v>
      </c>
      <c r="B50" s="136"/>
    </row>
    <row r="52" spans="1:2" x14ac:dyDescent="0.2">
      <c r="A52" s="63">
        <v>1</v>
      </c>
      <c r="B52" s="64" t="s">
        <v>139</v>
      </c>
    </row>
    <row r="53" spans="1:2" x14ac:dyDescent="0.2">
      <c r="A53" s="63">
        <v>2</v>
      </c>
      <c r="B53" s="64" t="s">
        <v>140</v>
      </c>
    </row>
    <row r="54" spans="1:2" x14ac:dyDescent="0.2">
      <c r="A54" s="63">
        <v>3</v>
      </c>
      <c r="B54" s="64" t="s">
        <v>141</v>
      </c>
    </row>
    <row r="55" spans="1:2" x14ac:dyDescent="0.2">
      <c r="A55" s="63">
        <v>4</v>
      </c>
      <c r="B55" s="64" t="s">
        <v>142</v>
      </c>
    </row>
    <row r="57" spans="1:2" ht="15" x14ac:dyDescent="0.2">
      <c r="A57" s="136" t="s">
        <v>143</v>
      </c>
      <c r="B57" s="136"/>
    </row>
    <row r="59" spans="1:2" x14ac:dyDescent="0.2">
      <c r="A59" s="63">
        <v>10</v>
      </c>
      <c r="B59" s="64" t="s">
        <v>144</v>
      </c>
    </row>
    <row r="60" spans="1:2" x14ac:dyDescent="0.2">
      <c r="A60" s="63">
        <v>25</v>
      </c>
      <c r="B60" s="64" t="s">
        <v>145</v>
      </c>
    </row>
    <row r="61" spans="1:2" x14ac:dyDescent="0.2">
      <c r="A61" s="63">
        <v>60</v>
      </c>
      <c r="B61" s="64" t="s">
        <v>146</v>
      </c>
    </row>
    <row r="62" spans="1:2" ht="28.5" x14ac:dyDescent="0.2">
      <c r="A62" s="63">
        <v>100</v>
      </c>
      <c r="B62" s="65" t="s">
        <v>147</v>
      </c>
    </row>
  </sheetData>
  <mergeCells count="33">
    <mergeCell ref="A57:B57"/>
    <mergeCell ref="A32:B32"/>
    <mergeCell ref="A33:B33"/>
    <mergeCell ref="A34:B34"/>
    <mergeCell ref="A35:B35"/>
    <mergeCell ref="A36:B36"/>
    <mergeCell ref="A37:B37"/>
    <mergeCell ref="A38:B38"/>
    <mergeCell ref="A39:B39"/>
    <mergeCell ref="A40:B40"/>
    <mergeCell ref="A43:B43"/>
    <mergeCell ref="A50:B50"/>
    <mergeCell ref="A31:B31"/>
    <mergeCell ref="A22:B22"/>
    <mergeCell ref="A24:B24"/>
    <mergeCell ref="A25:B25"/>
    <mergeCell ref="A26:B26"/>
    <mergeCell ref="A27:B27"/>
    <mergeCell ref="A28:B28"/>
    <mergeCell ref="A29:B29"/>
    <mergeCell ref="A30:B30"/>
    <mergeCell ref="R7:S7"/>
    <mergeCell ref="U7:Y7"/>
    <mergeCell ref="A9:A17"/>
    <mergeCell ref="A1:R4"/>
    <mergeCell ref="A5:G5"/>
    <mergeCell ref="A7:A8"/>
    <mergeCell ref="D7:E7"/>
    <mergeCell ref="F7:F8"/>
    <mergeCell ref="G7:I7"/>
    <mergeCell ref="J7:P7"/>
    <mergeCell ref="B7:C8"/>
    <mergeCell ref="B9:C17"/>
  </mergeCells>
  <conditionalFormatting sqref="M9:M17">
    <cfRule type="cellIs" dxfId="12" priority="11" stopIfTrue="1" operator="equal">
      <formula>"MUY ALTO"</formula>
    </cfRule>
    <cfRule type="cellIs" dxfId="11" priority="12" stopIfTrue="1" operator="equal">
      <formula>"ALTO"</formula>
    </cfRule>
    <cfRule type="cellIs" dxfId="10" priority="13" stopIfTrue="1" operator="equal">
      <formula>"MEDIO"</formula>
    </cfRule>
  </conditionalFormatting>
  <conditionalFormatting sqref="P9:P17">
    <cfRule type="cellIs" dxfId="9" priority="8" stopIfTrue="1" operator="equal">
      <formula>"I"</formula>
    </cfRule>
    <cfRule type="cellIs" dxfId="8" priority="9" stopIfTrue="1" operator="equal">
      <formula>"II"</formula>
    </cfRule>
    <cfRule type="cellIs" dxfId="7" priority="10" stopIfTrue="1" operator="equal">
      <formula>"III"</formula>
    </cfRule>
  </conditionalFormatting>
  <conditionalFormatting sqref="O9:O17">
    <cfRule type="cellIs" dxfId="6" priority="5" stopIfTrue="1" operator="lessThan">
      <formula>130</formula>
    </cfRule>
    <cfRule type="cellIs" dxfId="5" priority="6" stopIfTrue="1" operator="between">
      <formula>150</formula>
      <formula>500</formula>
    </cfRule>
    <cfRule type="cellIs" dxfId="4" priority="7" stopIfTrue="1" operator="greaterThan">
      <formula>600</formula>
    </cfRule>
  </conditionalFormatting>
  <conditionalFormatting sqref="P9:P17">
    <cfRule type="cellIs" dxfId="3" priority="2" stopIfTrue="1" operator="equal">
      <formula>"IV"</formula>
    </cfRule>
    <cfRule type="cellIs" dxfId="2" priority="3" stopIfTrue="1" operator="equal">
      <formula>"III"</formula>
    </cfRule>
    <cfRule type="cellIs" dxfId="1" priority="4" stopIfTrue="1" operator="equal">
      <formula>"II"</formula>
    </cfRule>
  </conditionalFormatting>
  <conditionalFormatting sqref="O9:O17">
    <cfRule type="cellIs" dxfId="0" priority="1" stopIfTrue="1" operator="greaterThan">
      <formula>550</formula>
    </cfRule>
  </conditionalFormatting>
  <dataValidations count="4">
    <dataValidation type="list" allowBlank="1" showInputMessage="1" showErrorMessage="1" sqref="J9:J17" xr:uid="{88522CC7-409C-48C9-BCA4-BFAD5782E930}">
      <formula1>$A$45:$A$48</formula1>
    </dataValidation>
    <dataValidation type="list" allowBlank="1" showInputMessage="1" showErrorMessage="1" sqref="K9:K17" xr:uid="{52BCC040-21B1-445A-AE3C-C05EF3D1820F}">
      <formula1>$A$52:$A$55</formula1>
    </dataValidation>
    <dataValidation type="list" allowBlank="1" showInputMessage="1" showErrorMessage="1" sqref="N9:N17" xr:uid="{654E7C22-58F4-4E48-951F-1BAAB874BB22}">
      <formula1>$A$59:$A$62</formula1>
    </dataValidation>
    <dataValidation type="list" allowBlank="1" showInputMessage="1" showErrorMessage="1" sqref="E9:E17" xr:uid="{F2A1F6AC-EFCB-4DF0-A70C-7CF7AD0CEC8C}">
      <formula1>$A$24:$A$40</formula1>
    </dataValidation>
  </dataValidations>
  <pageMargins left="0.75" right="0.75" top="1" bottom="1" header="0" footer="0"/>
  <pageSetup paperSize="9" scale="50" orientation="landscape"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CLASIFICACIÓN</vt:lpstr>
      <vt:lpstr>TABLA DE VALORACIÓN </vt:lpstr>
      <vt:lpstr> MATRIZ RIESGOS (FONTANERO) </vt:lpstr>
    </vt:vector>
  </TitlesOfParts>
  <Company>LUZ TOVAR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LUZ EVERLYN TOVAR CUBILLOS</dc:creator>
  <cp:lastModifiedBy>Lenovo</cp:lastModifiedBy>
  <cp:lastPrinted>2012-03-14T19:16:23Z</cp:lastPrinted>
  <dcterms:created xsi:type="dcterms:W3CDTF">2011-04-01T01:25:58Z</dcterms:created>
  <dcterms:modified xsi:type="dcterms:W3CDTF">2023-06-16T20:13:51Z</dcterms:modified>
</cp:coreProperties>
</file>